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Dropbox\50-year\Sarfaraz\50 Year -Safaraz  Excel\7-Public Finance\"/>
    </mc:Choice>
  </mc:AlternateContent>
  <bookViews>
    <workbookView xWindow="0" yWindow="0" windowWidth="20490" windowHeight="7905" tabRatio="943" activeTab="19"/>
  </bookViews>
  <sheets>
    <sheet name="7.01 a" sheetId="2" r:id="rId1"/>
    <sheet name="7.01 b" sheetId="20" r:id="rId2"/>
    <sheet name="7.01 c" sheetId="28" r:id="rId3"/>
    <sheet name="7.02 a" sheetId="3" r:id="rId4"/>
    <sheet name="7.02 b" sheetId="4" r:id="rId5"/>
    <sheet name="7.02 c-" sheetId="13" r:id="rId6"/>
    <sheet name="7.02 d" sheetId="14" r:id="rId7"/>
    <sheet name="7.02 e" sheetId="24" r:id="rId8"/>
    <sheet name="7.02 f" sheetId="25" r:id="rId9"/>
    <sheet name="7.03  -a " sheetId="27" r:id="rId10"/>
    <sheet name="7.03 - b" sheetId="6" r:id="rId11"/>
    <sheet name="7.03 - c" sheetId="7" r:id="rId12"/>
    <sheet name="7.03 - d" sheetId="15" r:id="rId13"/>
    <sheet name="7.03 - e" sheetId="16" r:id="rId14"/>
    <sheet name="7.03 - f" sheetId="19" r:id="rId15"/>
    <sheet name="7.04 a" sheetId="8" r:id="rId16"/>
    <sheet name="7.04 b" sheetId="9" r:id="rId17"/>
    <sheet name="7.04 - c" sheetId="10" r:id="rId18"/>
    <sheet name="7.04 - d" sheetId="17" r:id="rId19"/>
    <sheet name="7.04 - e" sheetId="18" r:id="rId20"/>
  </sheets>
  <externalReferences>
    <externalReference r:id="rId21"/>
  </externalReferences>
  <definedNames>
    <definedName name="\K" localSheetId="1">'7.03 - c'!#REF!</definedName>
    <definedName name="\K" localSheetId="2">'7.03 - c'!#REF!</definedName>
    <definedName name="\K" localSheetId="5">'7.03 - c'!#REF!</definedName>
    <definedName name="\K" localSheetId="6">'7.03 - c'!#REF!</definedName>
    <definedName name="\K" localSheetId="7">'7.03 - c'!#REF!</definedName>
    <definedName name="\K" localSheetId="8">'7.03 - c'!#REF!</definedName>
    <definedName name="\K" localSheetId="9">'7.03 - c'!#REF!</definedName>
    <definedName name="\K" localSheetId="10">'7.03 - b'!#REF!</definedName>
    <definedName name="\K" localSheetId="12">'7.03 - d'!#REF!</definedName>
    <definedName name="\K" localSheetId="13">'7.03 - e'!#REF!</definedName>
    <definedName name="\K" localSheetId="14">'7.03 - f'!#REF!</definedName>
    <definedName name="\K" localSheetId="17">'7.04 - c'!$R$7</definedName>
    <definedName name="\K" localSheetId="18">'7.04 - d'!$O$7</definedName>
    <definedName name="\K" localSheetId="19">'7.04 - e'!$W$7</definedName>
    <definedName name="\K" localSheetId="16">'7.04 b'!$S$7</definedName>
    <definedName name="\K">'7.03 - c'!#REF!</definedName>
    <definedName name="\L" localSheetId="1">'7.04 b'!#REF!</definedName>
    <definedName name="\L" localSheetId="2">'7.04 b'!#REF!</definedName>
    <definedName name="\L" localSheetId="5">'7.04 b'!#REF!</definedName>
    <definedName name="\L" localSheetId="6">'7.04 b'!#REF!</definedName>
    <definedName name="\L" localSheetId="7">'7.04 b'!#REF!</definedName>
    <definedName name="\L" localSheetId="8">'7.04 b'!#REF!</definedName>
    <definedName name="\L" localSheetId="9">'7.04 b'!#REF!</definedName>
    <definedName name="\L" localSheetId="12">'7.04 b'!#REF!</definedName>
    <definedName name="\L" localSheetId="13">'7.04 b'!#REF!</definedName>
    <definedName name="\L" localSheetId="14">'7.04 b'!#REF!</definedName>
    <definedName name="\L" localSheetId="17">'7.04 - c'!#REF!</definedName>
    <definedName name="\L" localSheetId="18">'7.04 - d'!#REF!</definedName>
    <definedName name="\L" localSheetId="19">'7.04 - e'!#REF!</definedName>
    <definedName name="\L">'7.04 b'!#REF!</definedName>
    <definedName name="\M" localSheetId="1">'7.01 b'!$A$7334:$A$7337</definedName>
    <definedName name="\M" localSheetId="2">'7.01 c'!$A$7337:$A$7340</definedName>
    <definedName name="\M" localSheetId="3">'7.02 a'!$A$47:$A$57</definedName>
    <definedName name="\M" localSheetId="4">'7.02 b'!#REF!</definedName>
    <definedName name="\M" localSheetId="5">'7.02 c-'!$D$7284:$D$7287</definedName>
    <definedName name="\M" localSheetId="6">'7.02 d'!$H$7287:$H$7290</definedName>
    <definedName name="\M" localSheetId="7">'7.02 e'!#REF!</definedName>
    <definedName name="\M" localSheetId="8">'7.02 f'!#REF!</definedName>
    <definedName name="\M" localSheetId="9">'7.03  -a '!#REF!</definedName>
    <definedName name="\M" localSheetId="17">'7.04 - c'!#REF!</definedName>
    <definedName name="\M" localSheetId="18">'7.04 - d'!#REF!</definedName>
    <definedName name="\M" localSheetId="19">'7.04 - e'!#REF!</definedName>
    <definedName name="\M" localSheetId="15">'7.04 a'!$A$7421:$A$7424</definedName>
    <definedName name="\M" localSheetId="16">'7.04 b'!$A$8179:$A$8182</definedName>
    <definedName name="\M">'7.01 a'!$A$7336:$A$7339</definedName>
    <definedName name="\Z" localSheetId="1">#REF!</definedName>
    <definedName name="\Z" localSheetId="2">#REF!</definedName>
    <definedName name="\Z" localSheetId="3">'[1]7.02 b'!#REF!</definedName>
    <definedName name="\Z" localSheetId="4">'7.02 b'!#REF!</definedName>
    <definedName name="\Z" localSheetId="5">'7.02 c-'!#REF!</definedName>
    <definedName name="\Z" localSheetId="6">'7.02 d'!#REF!</definedName>
    <definedName name="\Z" localSheetId="7">'7.02 e'!#REF!</definedName>
    <definedName name="\Z" localSheetId="8">'7.02 f'!#REF!</definedName>
    <definedName name="\Z" localSheetId="9">'7.03  -a '!#REF!</definedName>
    <definedName name="\Z" localSheetId="10">'7.03 - b'!$P$21</definedName>
    <definedName name="\Z" localSheetId="11">'7.03 - c'!$N$21</definedName>
    <definedName name="\Z" localSheetId="12">'7.03 - d'!$L$21</definedName>
    <definedName name="\Z" localSheetId="13">'7.03 - e'!$O$21</definedName>
    <definedName name="\Z" localSheetId="14">'7.03 - f'!$L$22</definedName>
    <definedName name="\Z" localSheetId="17">'7.04 - c'!$L$9</definedName>
    <definedName name="\Z" localSheetId="18">'7.04 - d'!#REF!</definedName>
    <definedName name="\Z" localSheetId="19">'7.04 - e'!$Q$9</definedName>
    <definedName name="\Z" localSheetId="16">'7.04 b'!$M$9</definedName>
    <definedName name="\Z">#REF!</definedName>
    <definedName name="K" localSheetId="1">'7.01 b'!$A$7:$A$22</definedName>
    <definedName name="K" localSheetId="2">'7.01 c'!$A$7:$A$22</definedName>
    <definedName name="K" localSheetId="3">'7.02 a'!$A$7:$A$45</definedName>
    <definedName name="K">'7.01 a'!$A$7:$A$22</definedName>
    <definedName name="_xlnm.Print_Area" localSheetId="0">'7.01 a'!$A$1:$I$49</definedName>
    <definedName name="_xlnm.Print_Area" localSheetId="1">'7.01 b'!$A$1:$I$47</definedName>
    <definedName name="_xlnm.Print_Area" localSheetId="2">'7.01 c'!$A$1:$J$50</definedName>
    <definedName name="_xlnm.Print_Area" localSheetId="3">'7.02 a'!$A$1:$R$58</definedName>
    <definedName name="_xlnm.Print_Area" localSheetId="4">'7.02 b'!$A$1:$I$52</definedName>
    <definedName name="_xlnm.Print_Area" localSheetId="5">'7.02 c-'!$A$1:$I$59</definedName>
    <definedName name="_xlnm.Print_Area" localSheetId="6">'7.02 d'!$A$1:$I$60</definedName>
    <definedName name="_xlnm.Print_Area" localSheetId="7">'7.02 e'!$A$1:$F$59</definedName>
    <definedName name="_xlnm.Print_Area" localSheetId="8">'7.02 f'!$A$1:$E$59</definedName>
    <definedName name="_xlnm.Print_Area" localSheetId="9">'7.03  -a '!$A$1:$I$54</definedName>
    <definedName name="_xlnm.Print_Area" localSheetId="10">'7.03 - b'!$A$1:$I$54</definedName>
    <definedName name="_xlnm.Print_Area" localSheetId="11">'7.03 - c'!$B$1:$J$49</definedName>
    <definedName name="_xlnm.Print_Area" localSheetId="12">'7.03 - d'!$A$1:$J$57</definedName>
    <definedName name="_xlnm.Print_Area" localSheetId="14">'7.03 - f'!$A$1:$I$58</definedName>
    <definedName name="_xlnm.Print_Area" localSheetId="17">'7.04 - c'!$A$1:$J$55</definedName>
    <definedName name="_xlnm.Print_Area" localSheetId="18">'7.04 - d'!$A$1:$J$55</definedName>
    <definedName name="_xlnm.Print_Area" localSheetId="19">'7.04 - e'!$A$1:$Q$54</definedName>
    <definedName name="_xlnm.Print_Area" localSheetId="15">'7.04 a'!$A$1:$I$49</definedName>
    <definedName name="_xlnm.Print_Area" localSheetId="16">'7.04 b'!$A$1:$J$57</definedName>
    <definedName name="Print_Area_MI" localSheetId="0">'7.01 a'!$A$1:$I$24</definedName>
    <definedName name="Print_Area_MI" localSheetId="1">'7.01 b'!$A$1:$I$24</definedName>
    <definedName name="Print_Area_MI" localSheetId="2">'7.01 c'!$A$1:$I$25</definedName>
    <definedName name="Print_Area_MI" localSheetId="3">'7.02 a'!$A$1:$L$45</definedName>
    <definedName name="Print_Area_MI" localSheetId="4">'7.02 b'!$B$1:$L$52</definedName>
    <definedName name="Print_Area_MI" localSheetId="5">'7.02 c-'!$D$1:$L$61</definedName>
    <definedName name="Print_Area_MI" localSheetId="6">'7.02 d'!$H$1:$K$63</definedName>
    <definedName name="Print_Area_MI" localSheetId="7">'7.02 e'!$A$1:$H$62</definedName>
    <definedName name="Print_Area_MI" localSheetId="8">'7.02 f'!$A$1:$G$62</definedName>
    <definedName name="Print_Area_MI" localSheetId="9">'7.03  -a '!$B$1:$L$54</definedName>
    <definedName name="Print_Area_MI" localSheetId="10">'7.03 - b'!#REF!</definedName>
    <definedName name="Print_Area_MI" localSheetId="11">'7.03 - c'!$B$1:$J$49</definedName>
    <definedName name="Print_Area_MI" localSheetId="12">'7.03 - d'!$B$1:$J$56</definedName>
    <definedName name="Print_Area_MI" localSheetId="13">'7.03 - e'!$B$1:$K$58</definedName>
    <definedName name="Print_Area_MI" localSheetId="14">'7.03 - f'!$A$1:$G$58</definedName>
    <definedName name="Print_Area_MI" localSheetId="17">'7.04 - c'!$A$1:$J$55</definedName>
    <definedName name="Print_Area_MI" localSheetId="18">'7.04 - d'!$A$1:$J$56</definedName>
    <definedName name="Print_Area_MI" localSheetId="19">'7.04 - e'!$A$1:$O$55</definedName>
    <definedName name="Print_Area_MI" localSheetId="15">'7.04 a'!$A$1:$I$38</definedName>
    <definedName name="Print_Area_MI" localSheetId="16">'7.04 b'!#REF!</definedName>
    <definedName name="_xlnm.Print_Titles" localSheetId="11">'7.03 - c'!$B:$J</definedName>
    <definedName name="_xlnm.Print_Titles" localSheetId="12">'7.03 - d'!$B:$J</definedName>
    <definedName name="_xlnm.Print_Titles" localSheetId="13">'7.03 - e'!$B:$K</definedName>
    <definedName name="_xlnm.Print_Titles" localSheetId="14">'7.03 - f'!$A:$G</definedName>
  </definedNames>
  <calcPr calcId="162913"/>
</workbook>
</file>

<file path=xl/calcChain.xml><?xml version="1.0" encoding="utf-8"?>
<calcChain xmlns="http://schemas.openxmlformats.org/spreadsheetml/2006/main">
  <c r="J38" i="17" l="1"/>
  <c r="E25" i="10" l="1"/>
  <c r="D25" i="10"/>
  <c r="E21" i="10"/>
  <c r="E18" i="10"/>
  <c r="E13" i="10"/>
  <c r="D12" i="6"/>
  <c r="C12" i="6"/>
  <c r="B12" i="6"/>
</calcChain>
</file>

<file path=xl/sharedStrings.xml><?xml version="1.0" encoding="utf-8"?>
<sst xmlns="http://schemas.openxmlformats.org/spreadsheetml/2006/main" count="2077" uniqueCount="409">
  <si>
    <t xml:space="preserve">(In Million Rupees) </t>
  </si>
  <si>
    <t xml:space="preserve"> ITEMS</t>
  </si>
  <si>
    <t>1985-86</t>
  </si>
  <si>
    <t>1986-87</t>
  </si>
  <si>
    <t>1987-88</t>
  </si>
  <si>
    <t>1988-89</t>
  </si>
  <si>
    <t>1989-90</t>
  </si>
  <si>
    <t>1990-91</t>
  </si>
  <si>
    <t>1992-93</t>
  </si>
  <si>
    <t>1993-94</t>
  </si>
  <si>
    <t>1994-95</t>
  </si>
  <si>
    <t>1995-96</t>
  </si>
  <si>
    <t>1996-97</t>
  </si>
  <si>
    <t>CAPITAL RECEIPTS</t>
  </si>
  <si>
    <t>Revenue Surplus/ Deficit (-)</t>
  </si>
  <si>
    <t xml:space="preserve">(-)637.1 </t>
  </si>
  <si>
    <t>(-)1,355.1</t>
  </si>
  <si>
    <t>(-)3,115.2</t>
  </si>
  <si>
    <t xml:space="preserve"> (-)268.7</t>
  </si>
  <si>
    <t xml:space="preserve">  (-)193.0</t>
  </si>
  <si>
    <t xml:space="preserve">(-)4,404.8 </t>
  </si>
  <si>
    <t>Permanent Debt (Net)</t>
  </si>
  <si>
    <t xml:space="preserve">(-)697.1 </t>
  </si>
  <si>
    <t>..</t>
  </si>
  <si>
    <t>Floating Debt (Net)</t>
  </si>
  <si>
    <t>Loan from the Federal Govt.</t>
  </si>
  <si>
    <t>Debt raised abroad</t>
  </si>
  <si>
    <t xml:space="preserve">Recoveries of Loans &amp; Advances </t>
  </si>
  <si>
    <t>Accretions to reserve fund in-</t>
  </si>
  <si>
    <t>cluding appropriation for red-</t>
  </si>
  <si>
    <t>uction or avoidance of debt &amp;</t>
  </si>
  <si>
    <t>Deposits and Remittances-Net</t>
  </si>
  <si>
    <t xml:space="preserve">Cash balance utilization     </t>
  </si>
  <si>
    <t xml:space="preserve">(-)800.1 </t>
  </si>
  <si>
    <t xml:space="preserve">(-)3,016.9 </t>
  </si>
  <si>
    <t xml:space="preserve">(-)1,562.9 </t>
  </si>
  <si>
    <t xml:space="preserve"> </t>
  </si>
  <si>
    <t>(In Million Rs.)</t>
  </si>
  <si>
    <t>1971-72</t>
  </si>
  <si>
    <t>1972-73</t>
  </si>
  <si>
    <t>1973-74</t>
  </si>
  <si>
    <t>1974-75</t>
  </si>
  <si>
    <t>1975-76</t>
  </si>
  <si>
    <t xml:space="preserve">1976-77 </t>
  </si>
  <si>
    <t>1977-78</t>
  </si>
  <si>
    <t>1978-79</t>
  </si>
  <si>
    <t>1979-80</t>
  </si>
  <si>
    <t>1980-81</t>
  </si>
  <si>
    <t>1981-82</t>
  </si>
  <si>
    <t>1982-83</t>
  </si>
  <si>
    <t>1983-84</t>
  </si>
  <si>
    <t xml:space="preserve">1984-85 </t>
  </si>
  <si>
    <t xml:space="preserve">   (-)116.4 </t>
  </si>
  <si>
    <t xml:space="preserve">     (-)48.0 </t>
  </si>
  <si>
    <t xml:space="preserve">       (-)123.2 </t>
  </si>
  <si>
    <t xml:space="preserve"> (-)3.7 </t>
  </si>
  <si>
    <t xml:space="preserve">     (-)8.1 </t>
  </si>
  <si>
    <t xml:space="preserve">   (-)50.4 </t>
  </si>
  <si>
    <t xml:space="preserve">    (-)9.4 </t>
  </si>
  <si>
    <t xml:space="preserve">       (-)3.6 </t>
  </si>
  <si>
    <t xml:space="preserve">           (-)17.2 </t>
  </si>
  <si>
    <t xml:space="preserve">        (-)43.3 </t>
  </si>
  <si>
    <t xml:space="preserve">    ..</t>
  </si>
  <si>
    <t xml:space="preserve">(-)1,075.1 </t>
  </si>
  <si>
    <t xml:space="preserve">    70.7</t>
  </si>
  <si>
    <t xml:space="preserve">    11.3</t>
  </si>
  <si>
    <t xml:space="preserve">       (-) 2.9 </t>
  </si>
  <si>
    <t xml:space="preserve">   (-)11.0 </t>
  </si>
  <si>
    <t xml:space="preserve">   (-) 35.0  </t>
  </si>
  <si>
    <t xml:space="preserve">    (-)1.0 </t>
  </si>
  <si>
    <t xml:space="preserve">      (-) 49.6 </t>
  </si>
  <si>
    <t xml:space="preserve">    (-) 50.6 </t>
  </si>
  <si>
    <t xml:space="preserve">     (-)10.2 </t>
  </si>
  <si>
    <t xml:space="preserve">    (-) 52.2 </t>
  </si>
  <si>
    <t xml:space="preserve">     (-)1.9 </t>
  </si>
  <si>
    <t xml:space="preserve">(-)112.3 </t>
  </si>
  <si>
    <t xml:space="preserve">    32.8</t>
  </si>
  <si>
    <t xml:space="preserve">(-)148.4 </t>
  </si>
  <si>
    <t>/ppoaiddqqqq~</t>
  </si>
  <si>
    <t>/ppoallcqqqq~</t>
  </si>
  <si>
    <t>/ppop70~qq</t>
  </si>
  <si>
    <t>/ppag</t>
  </si>
  <si>
    <t>ITEMS</t>
  </si>
  <si>
    <t>TOTAL CAPITAL EXPENDITURE</t>
  </si>
  <si>
    <t>A.DEVELOPMENT EXPENDITURE  (NET)</t>
  </si>
  <si>
    <t xml:space="preserve">  a.DIRECT EXPENDITURE </t>
  </si>
  <si>
    <t xml:space="preserve">    Irrigation Works</t>
  </si>
  <si>
    <t xml:space="preserve">    Public Health</t>
  </si>
  <si>
    <t xml:space="preserve">    Agricultural Improvement</t>
  </si>
  <si>
    <t xml:space="preserve">  </t>
  </si>
  <si>
    <t xml:space="preserve">    and Research </t>
  </si>
  <si>
    <t xml:space="preserve">    Industrial Development</t>
  </si>
  <si>
    <t xml:space="preserve">    Town Development Schemes</t>
  </si>
  <si>
    <t xml:space="preserve">    Communication Works</t>
  </si>
  <si>
    <t xml:space="preserve">    Civil Works</t>
  </si>
  <si>
    <t xml:space="preserve">     245.2 </t>
  </si>
  <si>
    <t xml:space="preserve">    Provincial Misc. Investment</t>
  </si>
  <si>
    <t xml:space="preserve">  b.LOANS AND ADVANCES BY THE  </t>
  </si>
  <si>
    <t xml:space="preserve">    PROVINCIAL GOVERNMENT</t>
  </si>
  <si>
    <t xml:space="preserve">  c.LESS -LIKELY SHORT FALL IN  </t>
  </si>
  <si>
    <t xml:space="preserve">    DEVELOPMENT EXPENDITURE</t>
  </si>
  <si>
    <t>B.NON DEVELOPMENT EXPENDITURE</t>
  </si>
  <si>
    <t xml:space="preserve">  (-) 25.1 </t>
  </si>
  <si>
    <t xml:space="preserve">     </t>
  </si>
  <si>
    <t/>
  </si>
  <si>
    <t xml:space="preserve">    and Research</t>
  </si>
  <si>
    <t xml:space="preserve">    Commuted Value of Pensions</t>
  </si>
  <si>
    <t xml:space="preserve">    Schemes of State Trading   </t>
  </si>
  <si>
    <t xml:space="preserve">     (-) 37.7 </t>
  </si>
  <si>
    <t xml:space="preserve"> (-) 483.1 </t>
  </si>
  <si>
    <t xml:space="preserve">(-)1,097.8 </t>
  </si>
  <si>
    <t xml:space="preserve">    Loans and Advances</t>
  </si>
  <si>
    <t xml:space="preserve">    Repayments of Loans from  </t>
  </si>
  <si>
    <t xml:space="preserve">    Federal Government</t>
  </si>
  <si>
    <t xml:space="preserve">    Debt Raised Abroad</t>
  </si>
  <si>
    <t xml:space="preserve">    Capital Outlay on Improvement</t>
  </si>
  <si>
    <t xml:space="preserve">    of Public Health</t>
  </si>
  <si>
    <t xml:space="preserve">    Provincial Misc. Investments</t>
  </si>
  <si>
    <t xml:space="preserve">    Un allocable</t>
  </si>
  <si>
    <t xml:space="preserve">     (-) 3.4 </t>
  </si>
  <si>
    <t xml:space="preserve">     (-) 3.3 </t>
  </si>
  <si>
    <t>1991-92*</t>
  </si>
  <si>
    <t>A.DEVELOPMENT EXPENDITURE(NET)</t>
  </si>
  <si>
    <t xml:space="preserve">    Agriculture Improvement</t>
  </si>
  <si>
    <t xml:space="preserve">(-) 658.8 </t>
  </si>
  <si>
    <t xml:space="preserve">    Schemes of State Trading</t>
  </si>
  <si>
    <t xml:space="preserve">(-) 943.6 </t>
  </si>
  <si>
    <t xml:space="preserve">    Repayments of Loans from</t>
  </si>
  <si>
    <t xml:space="preserve">    Capital Outlay on Improvement </t>
  </si>
  <si>
    <t xml:space="preserve">             </t>
  </si>
  <si>
    <t>TOTAL REVENUE RECEIPTS</t>
  </si>
  <si>
    <t>A.PRINCIPAL HEADS OF REVENUE</t>
  </si>
  <si>
    <t>Customs</t>
  </si>
  <si>
    <t>Central Excise Duty</t>
  </si>
  <si>
    <t>Corporation Tax</t>
  </si>
  <si>
    <t>Taxes on Income other than</t>
  </si>
  <si>
    <t xml:space="preserve">    </t>
  </si>
  <si>
    <t xml:space="preserve">        </t>
  </si>
  <si>
    <t>Sales Tax</t>
  </si>
  <si>
    <t>Land Revenue</t>
  </si>
  <si>
    <t>Stamps</t>
  </si>
  <si>
    <t>Other Heads</t>
  </si>
  <si>
    <t>B.OTHER HEADS OF REVENUE</t>
  </si>
  <si>
    <t>Irrigation works for which</t>
  </si>
  <si>
    <t>C/A are kept</t>
  </si>
  <si>
    <t xml:space="preserve">    70.0</t>
  </si>
  <si>
    <t>Irrigation Works for which</t>
  </si>
  <si>
    <t xml:space="preserve">      </t>
  </si>
  <si>
    <t>C/A are not kept</t>
  </si>
  <si>
    <t xml:space="preserve">     0.5</t>
  </si>
  <si>
    <t>Debt Services</t>
  </si>
  <si>
    <t xml:space="preserve">    27.5</t>
  </si>
  <si>
    <t xml:space="preserve">Civil Administration </t>
  </si>
  <si>
    <t xml:space="preserve">    22.3</t>
  </si>
  <si>
    <t>Beneficient Departments</t>
  </si>
  <si>
    <t xml:space="preserve">    47.0</t>
  </si>
  <si>
    <t>Civil Works</t>
  </si>
  <si>
    <t xml:space="preserve">     5.6</t>
  </si>
  <si>
    <t>Miscellaneous</t>
  </si>
  <si>
    <t xml:space="preserve">    29.9</t>
  </si>
  <si>
    <t>Grant-in-aid from Federal Government</t>
  </si>
  <si>
    <t xml:space="preserve">   128.4</t>
  </si>
  <si>
    <t>Extra ordinary items</t>
  </si>
  <si>
    <t xml:space="preserve">    45.0</t>
  </si>
  <si>
    <t xml:space="preserve">    I T E M S </t>
  </si>
  <si>
    <t xml:space="preserve"> 1980-81</t>
  </si>
  <si>
    <t xml:space="preserve"> 1981-82</t>
  </si>
  <si>
    <t xml:space="preserve"> 1982-83</t>
  </si>
  <si>
    <t xml:space="preserve"> 1983-84</t>
  </si>
  <si>
    <t xml:space="preserve"> 1984-85</t>
  </si>
  <si>
    <t xml:space="preserve"> 1985-86</t>
  </si>
  <si>
    <t xml:space="preserve"> 1986-87</t>
  </si>
  <si>
    <t xml:space="preserve"> 1987-88</t>
  </si>
  <si>
    <t xml:space="preserve">  DIRECT TAXES</t>
  </si>
  <si>
    <t xml:space="preserve">    Corporation Tax</t>
  </si>
  <si>
    <t xml:space="preserve">    Taxes on Income other than</t>
  </si>
  <si>
    <t xml:space="preserve">    Land Revenue</t>
  </si>
  <si>
    <t xml:space="preserve">    Other Heads</t>
  </si>
  <si>
    <t xml:space="preserve">  INDIRECT TAXES</t>
  </si>
  <si>
    <t xml:space="preserve">    Central Excise Duty</t>
  </si>
  <si>
    <t xml:space="preserve">    Sales Tax</t>
  </si>
  <si>
    <t xml:space="preserve">    Provincial Excise</t>
  </si>
  <si>
    <t xml:space="preserve">    Stamp Duties</t>
  </si>
  <si>
    <t xml:space="preserve">    Customs</t>
  </si>
  <si>
    <t xml:space="preserve">  GENERAL REVENUE RECEIPTS</t>
  </si>
  <si>
    <t xml:space="preserve">    Property &amp; Enterprise</t>
  </si>
  <si>
    <t xml:space="preserve">    (Interests &amp; Dividends)</t>
  </si>
  <si>
    <t xml:space="preserve">  CIVIL ADMINISTRATION</t>
  </si>
  <si>
    <t>C.DEVELOPMENT REVENUE RECEIPTS</t>
  </si>
  <si>
    <t xml:space="preserve">    Foreign Grants</t>
  </si>
  <si>
    <t xml:space="preserve">    Other Federal Grants</t>
  </si>
  <si>
    <t xml:space="preserve"> 1988-89</t>
  </si>
  <si>
    <t xml:space="preserve"> 1989-90</t>
  </si>
  <si>
    <t xml:space="preserve"> 1990-91</t>
  </si>
  <si>
    <t xml:space="preserve"> 1991-92*</t>
  </si>
  <si>
    <t xml:space="preserve"> 1992-93</t>
  </si>
  <si>
    <t xml:space="preserve"> 1993-94</t>
  </si>
  <si>
    <t xml:space="preserve"> 1994-95</t>
  </si>
  <si>
    <t xml:space="preserve">   1995-96</t>
  </si>
  <si>
    <t xml:space="preserve">   1996-97</t>
  </si>
  <si>
    <t xml:space="preserve">    1971-72</t>
  </si>
  <si>
    <t xml:space="preserve">    1972-73</t>
  </si>
  <si>
    <t xml:space="preserve">    1973-74</t>
  </si>
  <si>
    <t xml:space="preserve">    1974-75</t>
  </si>
  <si>
    <t xml:space="preserve">    1975-76</t>
  </si>
  <si>
    <t xml:space="preserve">     1976-77 </t>
  </si>
  <si>
    <t xml:space="preserve">    1977-78</t>
  </si>
  <si>
    <t xml:space="preserve">    1978-79</t>
  </si>
  <si>
    <t>EXPENDITURE MET FROM REVENUE</t>
  </si>
  <si>
    <t xml:space="preserve">    Direct Demand on Revenue</t>
  </si>
  <si>
    <t xml:space="preserve">    Irrigation (Excluding interest)</t>
  </si>
  <si>
    <t xml:space="preserve">    Debt Services</t>
  </si>
  <si>
    <t>CIVIL ADMINISTRATION</t>
  </si>
  <si>
    <t xml:space="preserve">    General Administration</t>
  </si>
  <si>
    <t xml:space="preserve">    Police</t>
  </si>
  <si>
    <t xml:space="preserve">    Frontier Regions</t>
  </si>
  <si>
    <t>BENEFICIENT DEPARTMENTS, CIVIL</t>
  </si>
  <si>
    <t>WORKS ETC. ON REVENUE A/C</t>
  </si>
  <si>
    <t xml:space="preserve">    Education</t>
  </si>
  <si>
    <t xml:space="preserve">    Health Services</t>
  </si>
  <si>
    <t xml:space="preserve">    Agriculture</t>
  </si>
  <si>
    <t xml:space="preserve">    Veterinary</t>
  </si>
  <si>
    <t xml:space="preserve">    Industries</t>
  </si>
  <si>
    <t xml:space="preserve">    Civil Works and Miscellaneous</t>
  </si>
  <si>
    <t xml:space="preserve">    Public Improvements</t>
  </si>
  <si>
    <t>DEVELOPMENT EXPENDITURE</t>
  </si>
  <si>
    <t xml:space="preserve">LESS-OPERATIONAL SHORTFALL IN </t>
  </si>
  <si>
    <t xml:space="preserve">    Surplus/Deficit (-)</t>
  </si>
  <si>
    <t xml:space="preserve">   (-) 116.4 </t>
  </si>
  <si>
    <t xml:space="preserve">    (-) 48.0 </t>
  </si>
  <si>
    <t xml:space="preserve">   (-) 123.2 </t>
  </si>
  <si>
    <t xml:space="preserve">   </t>
  </si>
  <si>
    <t xml:space="preserve">   I T E M S</t>
  </si>
  <si>
    <t xml:space="preserve">  1979-80</t>
  </si>
  <si>
    <t xml:space="preserve">  1980-81</t>
  </si>
  <si>
    <t xml:space="preserve">  1981-82</t>
  </si>
  <si>
    <t xml:space="preserve">  1982-83</t>
  </si>
  <si>
    <t xml:space="preserve">  1983-84</t>
  </si>
  <si>
    <t xml:space="preserve">  1984-85 </t>
  </si>
  <si>
    <t xml:space="preserve">  1985-86</t>
  </si>
  <si>
    <t xml:space="preserve">  1986-87</t>
  </si>
  <si>
    <t>NON-DEVELOPMENT EXPENDITURE</t>
  </si>
  <si>
    <t>GENERAL ADMINISTRATION</t>
  </si>
  <si>
    <t xml:space="preserve">    Organs of State</t>
  </si>
  <si>
    <t xml:space="preserve">    Fiscal Administration</t>
  </si>
  <si>
    <t xml:space="preserve">    Others</t>
  </si>
  <si>
    <t>LAW AND ORDER</t>
  </si>
  <si>
    <t xml:space="preserve">    Justice &amp; Police</t>
  </si>
  <si>
    <t>COMMUNITY SERVICES</t>
  </si>
  <si>
    <t xml:space="preserve">    Public Health Services</t>
  </si>
  <si>
    <t>SOCIAL SERVICES</t>
  </si>
  <si>
    <t xml:space="preserve">    Health</t>
  </si>
  <si>
    <t xml:space="preserve">    Social Security &amp; Welfare</t>
  </si>
  <si>
    <t>ECONOMIC SERVICES</t>
  </si>
  <si>
    <t xml:space="preserve">    Irrigation</t>
  </si>
  <si>
    <t xml:space="preserve">    Rural Development</t>
  </si>
  <si>
    <t xml:space="preserve">    Transport &amp; Communication</t>
  </si>
  <si>
    <t>SUBSIDIES</t>
  </si>
  <si>
    <t>DEBT SERVICES</t>
  </si>
  <si>
    <t>TOTAL GRANTS &amp; SUBVENTIONS</t>
  </si>
  <si>
    <t>UN-ALLOCABLE</t>
  </si>
  <si>
    <t>LESS OPERATIONAL SHORT FALL</t>
  </si>
  <si>
    <t xml:space="preserve">    Surplus/Deficit</t>
  </si>
  <si>
    <t xml:space="preserve">    (-) 3.7 </t>
  </si>
  <si>
    <t xml:space="preserve">    (-) 8.1 </t>
  </si>
  <si>
    <t xml:space="preserve">    (-)50.4 </t>
  </si>
  <si>
    <t xml:space="preserve">     (-)9.4 </t>
  </si>
  <si>
    <t xml:space="preserve">   (-)637.1 </t>
  </si>
  <si>
    <t xml:space="preserve">  1988-89</t>
  </si>
  <si>
    <t xml:space="preserve">   1989-90</t>
  </si>
  <si>
    <t xml:space="preserve">  1990-91</t>
  </si>
  <si>
    <t xml:space="preserve">  1992-93</t>
  </si>
  <si>
    <t xml:space="preserve">  1993-94</t>
  </si>
  <si>
    <t xml:space="preserve">  1994-95</t>
  </si>
  <si>
    <t xml:space="preserve">  1995-96</t>
  </si>
  <si>
    <t xml:space="preserve">  1996-97</t>
  </si>
  <si>
    <t xml:space="preserve">  (-)1,244.8 </t>
  </si>
  <si>
    <t xml:space="preserve">  (-)3,115.2 </t>
  </si>
  <si>
    <t xml:space="preserve">    (-)268.7 </t>
  </si>
  <si>
    <t xml:space="preserve">    (-)193.0 </t>
  </si>
  <si>
    <t xml:space="preserve">    (-)131.1 </t>
  </si>
  <si>
    <t xml:space="preserve">  (-)4,404.8 </t>
  </si>
  <si>
    <t xml:space="preserve">  (-)8,025.9 </t>
  </si>
  <si>
    <t xml:space="preserve"> 1991-92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</si>
  <si>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</si>
  <si>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</si>
  <si>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</si>
  <si>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</si>
  <si>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</si>
  <si>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</si>
  <si>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</si>
  <si>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</si>
  <si>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</si>
  <si>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</si>
  <si>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</si>
  <si>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</si>
  <si>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</si>
  <si>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</si>
  <si>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</si>
  <si>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</si>
  <si>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</si>
  <si>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</si>
  <si>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</si>
  <si>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</si>
  <si>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</si>
  <si>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</si>
  <si>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Miscellaneous Receipt</t>
  </si>
  <si>
    <t>(-)4498.4</t>
  </si>
  <si>
    <t>(-)3924.7</t>
  </si>
  <si>
    <t>(-)3648.0</t>
  </si>
  <si>
    <t>(-)2379.6</t>
  </si>
  <si>
    <t>(-)3328.0</t>
  </si>
  <si>
    <t>(-)5046.3</t>
  </si>
  <si>
    <t>(-)13000.5</t>
  </si>
  <si>
    <t>(-)4796.8</t>
  </si>
  <si>
    <t>(-)25274.4</t>
  </si>
  <si>
    <t>(-)19227.7</t>
  </si>
  <si>
    <t>(-)26634.4</t>
  </si>
  <si>
    <t>(-)1785</t>
  </si>
  <si>
    <t>(-)2922.6</t>
  </si>
  <si>
    <t>(-)147.6</t>
  </si>
  <si>
    <t>(-)300.0</t>
  </si>
  <si>
    <t>(-)67.7</t>
  </si>
  <si>
    <t>(-)2320.9</t>
  </si>
  <si>
    <t>(-)6546.1</t>
  </si>
  <si>
    <t>(-)3500.1</t>
  </si>
  <si>
    <t>(-)4088</t>
  </si>
  <si>
    <t>(-)3313.3</t>
  </si>
  <si>
    <t>(-)2298.8</t>
  </si>
  <si>
    <t>(-)44620.5</t>
  </si>
  <si>
    <t>(-)354.9</t>
  </si>
  <si>
    <t>(-)5.0</t>
  </si>
  <si>
    <t>(-)1710.1</t>
  </si>
  <si>
    <t>(-)1180.3</t>
  </si>
  <si>
    <t>(-)14246.9</t>
  </si>
  <si>
    <t>(-)10161</t>
  </si>
  <si>
    <t>(-)37224.2</t>
  </si>
  <si>
    <t>(-)60982.1</t>
  </si>
  <si>
    <t>(-)1414.5</t>
  </si>
  <si>
    <t>(-)1555.9</t>
  </si>
  <si>
    <t xml:space="preserve">    Debt Servicing Discharge</t>
  </si>
  <si>
    <t xml:space="preserve">    (Permanent, Floating)</t>
  </si>
  <si>
    <t>(-)584.4</t>
  </si>
  <si>
    <t>(-)2048.8</t>
  </si>
  <si>
    <t>(-)7.1</t>
  </si>
  <si>
    <t xml:space="preserve">    Law and Order</t>
  </si>
  <si>
    <t xml:space="preserve">    Social Service and others</t>
  </si>
  <si>
    <t xml:space="preserve">    District Govt. Share</t>
  </si>
  <si>
    <t>2008-9</t>
  </si>
  <si>
    <t xml:space="preserve">    General Sales tax</t>
  </si>
  <si>
    <t>(-)148035.8</t>
  </si>
  <si>
    <t>…</t>
  </si>
  <si>
    <t>(…) = Not available</t>
  </si>
  <si>
    <t xml:space="preserve">(…) = Not available </t>
  </si>
  <si>
    <t xml:space="preserve"> Surplus/Deficit</t>
  </si>
  <si>
    <t>Cont.</t>
  </si>
  <si>
    <t xml:space="preserve">   (…) = Not available</t>
  </si>
  <si>
    <t>Surplus/Deficit</t>
  </si>
  <si>
    <t>ii)</t>
  </si>
  <si>
    <t>iii)</t>
  </si>
  <si>
    <t>Source:   i)</t>
  </si>
  <si>
    <t xml:space="preserve"> 10 Years of Pakistan in Statistics ,1972-82 Federal Bureau of Statistics, Statistics Division, Government of Pakistan.</t>
  </si>
  <si>
    <t xml:space="preserve"> Pakistan Statistical Year Book, Pakistan Bureau of Statistics, Statistics Division, Government of Pakistan.</t>
  </si>
  <si>
    <t xml:space="preserve"> Statistical Pocket Book 1997, Federal Bureau of Statistics.                            </t>
  </si>
  <si>
    <t>2019-20</t>
  </si>
  <si>
    <t>(-)18554.9</t>
  </si>
  <si>
    <t>...</t>
  </si>
  <si>
    <t>Contd.</t>
  </si>
  <si>
    <t>Contd..</t>
  </si>
  <si>
    <t xml:space="preserve"> 1971-72 TO 2019-20</t>
  </si>
  <si>
    <t>7.04     EXPENDITURE MET FROM REVENUE OF SINDH</t>
  </si>
  <si>
    <t>7.01     CAPITAL RECEIPTS OF SINDH</t>
  </si>
  <si>
    <t>7.02   CAPITAL EXPENDITURE OF SINDH</t>
  </si>
  <si>
    <t>7.02    CAPITAL EXPENDITURE OF SINDH</t>
  </si>
  <si>
    <t>7.02      CAPITAL EXPENDITURE OF SINDH</t>
  </si>
  <si>
    <t>7.03     REVENUE RECEIPTS OF SINDH</t>
  </si>
  <si>
    <t>7.03     REVENUE RECEIPT OF SINDH</t>
  </si>
  <si>
    <t>Unfunded Debt (Stat, Provident Fund-net)</t>
  </si>
  <si>
    <t>1971-72 TO 2019-20</t>
  </si>
  <si>
    <t xml:space="preserve">      b.LOANS AND ADVANCES BY THE  </t>
  </si>
  <si>
    <t xml:space="preserve">         PROVINCIAL GOVERNMENT</t>
  </si>
  <si>
    <t xml:space="preserve">      c.LESS -LIKELY SHORT FALL IN  </t>
  </si>
  <si>
    <t xml:space="preserve">        DEVELOPMENT EXPENDITURE</t>
  </si>
  <si>
    <t xml:space="preserve">     a.DIRECT EXPENDITURE </t>
  </si>
  <si>
    <t xml:space="preserve">     b.LOANS AND ADVANCES BY THE  </t>
  </si>
  <si>
    <t xml:space="preserve">        PROVINCIAL GOVERNMENT</t>
  </si>
  <si>
    <t xml:space="preserve">       DEVELOPMENT EXPENDITURE</t>
  </si>
  <si>
    <t>(In Million Rs)</t>
  </si>
  <si>
    <t xml:space="preserve">       PROVINCIAL GOVERNMENT</t>
  </si>
  <si>
    <t xml:space="preserve">7.02    CAPITAL EXPENDITURE OF SINDH, </t>
  </si>
  <si>
    <t>Grants</t>
  </si>
  <si>
    <t xml:space="preserve">General Administration </t>
  </si>
  <si>
    <t>Law &amp; Order</t>
  </si>
  <si>
    <t>Community Services</t>
  </si>
  <si>
    <t>Social Services</t>
  </si>
  <si>
    <t>Economic Services</t>
  </si>
  <si>
    <t>Unfunded Debt                                                     (Stat, Provident Fund-net)</t>
  </si>
  <si>
    <t xml:space="preserve"> i) Statistical Year Book 1991, Federal Bureau of Statistics,  Statistics Division, Government of Pakistan.</t>
  </si>
  <si>
    <t xml:space="preserve">'Source: </t>
  </si>
  <si>
    <t xml:space="preserve">                </t>
  </si>
  <si>
    <t xml:space="preserve"> ii) 10 Years of Pakistan in Statistics, Statistics Division, Govt. of Pakistan.</t>
  </si>
  <si>
    <t xml:space="preserve">    Miscellaneous</t>
  </si>
  <si>
    <t xml:space="preserve">(In Million Rs) </t>
  </si>
  <si>
    <t>NON-DEVELOPMENT         EXPENDITURE</t>
  </si>
  <si>
    <t>EXPENDITURE MET                                                                                    FROM REVENUE</t>
  </si>
  <si>
    <t>NON-DEVELOPMENT                           EXPENDITURE</t>
  </si>
  <si>
    <t>Unfunded Debt                                            (Stat, Provident Fund-net)</t>
  </si>
  <si>
    <t>Unfunded Debt                                                            (Stat, Provident Fund-net)</t>
  </si>
  <si>
    <t>A.DEVELOPMENT EXPENDITURE 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</si>
</sst>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_);\(#,##0.0\)"/>
    <numFmt numFmtId="165" formatCode="0.00_)"/>
    <numFmt numFmtId="166" formatCode="0.0_)"/>
    <numFmt numFmtId="167" formatCode="General_)"/>
    <numFmt numFmtId="168" formatCode="0_)"/>
    <numFmt numFmtId="169" formatCode="#,##0.0"/>
  </numFmts>
  <fonts count="33" x14ac:knownFonts="1">
    <font>
      <sz val="10"/>
      <name val="Courie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10"/>
      <name val="Courier"/>
    </font>
    <font>
      <b/>
      <sz val="13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sz val="10"/>
      <name val="Calibri"/>
      <family val="2"/>
    </font>
    <font>
      <b/>
      <i/>
      <u/>
      <sz val="14"/>
      <name val="Calibri"/>
      <family val="2"/>
    </font>
    <font>
      <b/>
      <sz val="2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3"/>
      <name val="Calibri"/>
      <family val="2"/>
    </font>
    <font>
      <b/>
      <sz val="13"/>
      <name val="Calibri"/>
      <family val="2"/>
    </font>
    <font>
      <sz val="20"/>
      <name val="Calibri"/>
      <family val="2"/>
    </font>
    <font>
      <sz val="12.5"/>
      <name val="Calibri"/>
      <family val="2"/>
      <scheme val="minor"/>
    </font>
    <font>
      <sz val="16"/>
      <name val="Calibri"/>
      <family val="2"/>
    </font>
    <font>
      <b/>
      <sz val="16"/>
      <name val="Calibri"/>
      <family val="2"/>
    </font>
    <font>
      <b/>
      <sz val="10"/>
      <name val="Calibri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8"/>
      <name val="Calibri"/>
      <family val="2"/>
    </font>
    <font>
      <sz val="18"/>
      <name val="Calibri"/>
      <family val="2"/>
    </font>
    <font>
      <b/>
      <sz val="11"/>
      <name val="Calibri"/>
      <family val="2"/>
      <scheme val="minor"/>
    </font>
    <font>
      <b/>
      <u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165" fontId="0" fillId="0" borderId="0"/>
    <xf numFmtId="165" fontId="9" fillId="0" borderId="0"/>
  </cellStyleXfs>
  <cellXfs count="440">
    <xf numFmtId="165" fontId="0" fillId="0" borderId="0" xfId="0"/>
    <xf numFmtId="165" fontId="2" fillId="0" borderId="0" xfId="0" applyFont="1"/>
    <xf numFmtId="165" fontId="2" fillId="0" borderId="0" xfId="0" applyFont="1" applyAlignment="1">
      <alignment horizontal="left"/>
    </xf>
    <xf numFmtId="166" fontId="2" fillId="0" borderId="0" xfId="0" applyNumberFormat="1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Font="1" applyAlignment="1">
      <alignment horizontal="right"/>
    </xf>
    <xf numFmtId="165" fontId="2" fillId="0" borderId="4" xfId="0" applyFont="1" applyBorder="1"/>
    <xf numFmtId="165" fontId="8" fillId="0" borderId="0" xfId="0" applyFont="1" applyAlignment="1">
      <alignment horizontal="centerContinuous"/>
    </xf>
    <xf numFmtId="165" fontId="4" fillId="0" borderId="0" xfId="0" quotePrefix="1" applyFont="1" applyAlignment="1">
      <alignment horizontal="right"/>
    </xf>
    <xf numFmtId="165" fontId="7" fillId="0" borderId="0" xfId="0" quotePrefix="1" applyFont="1" applyFill="1" applyAlignment="1">
      <alignment horizontal="centerContinuous"/>
    </xf>
    <xf numFmtId="165" fontId="2" fillId="0" borderId="0" xfId="0" applyFont="1" applyFill="1"/>
    <xf numFmtId="165" fontId="2" fillId="0" borderId="0" xfId="0" applyFont="1" applyFill="1" applyAlignment="1">
      <alignment horizontal="left"/>
    </xf>
    <xf numFmtId="165" fontId="5" fillId="0" borderId="0" xfId="0" applyFont="1" applyFill="1"/>
    <xf numFmtId="164" fontId="3" fillId="0" borderId="1" xfId="0" applyNumberFormat="1" applyFont="1" applyBorder="1" applyAlignment="1" applyProtection="1">
      <alignment horizontal="right"/>
    </xf>
    <xf numFmtId="164" fontId="3" fillId="0" borderId="1" xfId="0" quotePrefix="1" applyNumberFormat="1" applyFont="1" applyBorder="1" applyAlignment="1" applyProtection="1">
      <alignment horizontal="right"/>
    </xf>
    <xf numFmtId="165" fontId="5" fillId="0" borderId="0" xfId="0" applyFont="1"/>
    <xf numFmtId="165" fontId="5" fillId="0" borderId="0" xfId="0" quotePrefix="1" applyFont="1" applyFill="1" applyAlignment="1">
      <alignment horizontal="left"/>
    </xf>
    <xf numFmtId="165" fontId="13" fillId="0" borderId="0" xfId="0" applyFont="1"/>
    <xf numFmtId="165" fontId="12" fillId="0" borderId="0" xfId="0" applyFont="1"/>
    <xf numFmtId="165" fontId="14" fillId="0" borderId="0" xfId="0" applyFont="1" applyFill="1" applyAlignment="1">
      <alignment horizontal="left"/>
    </xf>
    <xf numFmtId="165" fontId="13" fillId="0" borderId="0" xfId="0" applyFont="1" applyFill="1"/>
    <xf numFmtId="165" fontId="16" fillId="0" borderId="0" xfId="0" applyFont="1"/>
    <xf numFmtId="165" fontId="17" fillId="0" borderId="0" xfId="0" quotePrefix="1" applyFont="1" applyAlignment="1">
      <alignment horizontal="right"/>
    </xf>
    <xf numFmtId="165" fontId="13" fillId="0" borderId="0" xfId="0" applyFont="1" applyFill="1" applyAlignment="1">
      <alignment vertical="center"/>
    </xf>
    <xf numFmtId="165" fontId="11" fillId="0" borderId="0" xfId="0" applyFont="1" applyFill="1" applyAlignment="1">
      <alignment horizontal="left"/>
    </xf>
    <xf numFmtId="164" fontId="13" fillId="0" borderId="0" xfId="0" applyNumberFormat="1" applyFont="1" applyProtection="1"/>
    <xf numFmtId="165" fontId="12" fillId="0" borderId="0" xfId="0" applyFont="1" applyFill="1" applyAlignment="1">
      <alignment horizontal="left"/>
    </xf>
    <xf numFmtId="164" fontId="18" fillId="0" borderId="0" xfId="0" applyNumberFormat="1" applyFont="1" applyAlignment="1" applyProtection="1">
      <alignment horizontal="right" vertical="center"/>
    </xf>
    <xf numFmtId="165" fontId="18" fillId="0" borderId="0" xfId="0" applyFont="1" applyAlignment="1">
      <alignment horizontal="right" vertical="center"/>
    </xf>
    <xf numFmtId="166" fontId="13" fillId="0" borderId="0" xfId="0" applyNumberFormat="1" applyFont="1" applyProtection="1"/>
    <xf numFmtId="164" fontId="18" fillId="0" borderId="0" xfId="0" quotePrefix="1" applyNumberFormat="1" applyFont="1" applyAlignment="1" applyProtection="1">
      <alignment horizontal="right" vertical="center"/>
    </xf>
    <xf numFmtId="165" fontId="18" fillId="0" borderId="0" xfId="0" quotePrefix="1" applyFont="1" applyAlignment="1">
      <alignment horizontal="right" vertical="center"/>
    </xf>
    <xf numFmtId="165" fontId="12" fillId="0" borderId="1" xfId="0" applyFont="1" applyFill="1" applyBorder="1" applyAlignment="1">
      <alignment horizontal="left"/>
    </xf>
    <xf numFmtId="164" fontId="18" fillId="0" borderId="1" xfId="0" applyNumberFormat="1" applyFont="1" applyBorder="1" applyAlignment="1" applyProtection="1">
      <alignment horizontal="right" vertical="center"/>
    </xf>
    <xf numFmtId="165" fontId="18" fillId="0" borderId="1" xfId="0" quotePrefix="1" applyFont="1" applyBorder="1" applyAlignment="1">
      <alignment horizontal="right" vertical="center"/>
    </xf>
    <xf numFmtId="165" fontId="13" fillId="0" borderId="0" xfId="0" applyFont="1" applyFill="1" applyAlignment="1">
      <alignment horizontal="left"/>
    </xf>
    <xf numFmtId="165" fontId="17" fillId="0" borderId="0" xfId="0" applyFont="1" applyAlignment="1">
      <alignment horizontal="right"/>
    </xf>
    <xf numFmtId="164" fontId="3" fillId="0" borderId="0" xfId="0" applyNumberFormat="1" applyFont="1" applyAlignment="1" applyProtection="1">
      <alignment vertical="center"/>
    </xf>
    <xf numFmtId="165" fontId="3" fillId="0" borderId="0" xfId="0" applyFont="1" applyAlignment="1">
      <alignment vertical="center"/>
    </xf>
    <xf numFmtId="164" fontId="3" fillId="0" borderId="0" xfId="0" applyNumberFormat="1" applyFont="1" applyAlignment="1" applyProtection="1">
      <alignment horizontal="right" vertical="center"/>
    </xf>
    <xf numFmtId="164" fontId="3" fillId="0" borderId="0" xfId="0" quotePrefix="1" applyNumberFormat="1" applyFont="1" applyAlignment="1" applyProtection="1">
      <alignment horizontal="right" vertical="center"/>
    </xf>
    <xf numFmtId="165" fontId="5" fillId="0" borderId="1" xfId="0" quotePrefix="1" applyFont="1" applyFill="1" applyBorder="1" applyAlignment="1">
      <alignment horizontal="left"/>
    </xf>
    <xf numFmtId="164" fontId="3" fillId="0" borderId="1" xfId="0" applyNumberFormat="1" applyFont="1" applyBorder="1" applyAlignment="1" applyProtection="1">
      <alignment horizontal="right" vertical="center"/>
    </xf>
    <xf numFmtId="165" fontId="4" fillId="0" borderId="0" xfId="0" quotePrefix="1" applyFont="1" applyAlignment="1"/>
    <xf numFmtId="165" fontId="4" fillId="0" borderId="0" xfId="0" quotePrefix="1" applyFont="1" applyAlignment="1">
      <alignment horizontal="left"/>
    </xf>
    <xf numFmtId="165" fontId="4" fillId="0" borderId="0" xfId="0" applyFont="1"/>
    <xf numFmtId="165" fontId="11" fillId="0" borderId="0" xfId="0" quotePrefix="1" applyFont="1" applyFill="1" applyAlignment="1">
      <alignment horizontal="centerContinuous"/>
    </xf>
    <xf numFmtId="165" fontId="13" fillId="0" borderId="0" xfId="0" applyFont="1" applyAlignment="1">
      <alignment horizontal="centerContinuous"/>
    </xf>
    <xf numFmtId="165" fontId="13" fillId="0" borderId="0" xfId="0" applyFont="1" applyAlignment="1">
      <alignment horizontal="left"/>
    </xf>
    <xf numFmtId="165" fontId="11" fillId="0" borderId="0" xfId="0" applyFont="1" applyFill="1"/>
    <xf numFmtId="167" fontId="13" fillId="0" borderId="0" xfId="1" applyNumberFormat="1" applyFont="1"/>
    <xf numFmtId="167" fontId="13" fillId="0" borderId="0" xfId="1" applyNumberFormat="1" applyFont="1" applyBorder="1"/>
    <xf numFmtId="167" fontId="13" fillId="0" borderId="0" xfId="1" applyNumberFormat="1" applyFont="1" applyFill="1"/>
    <xf numFmtId="167" fontId="16" fillId="0" borderId="0" xfId="1" applyNumberFormat="1" applyFont="1"/>
    <xf numFmtId="167" fontId="17" fillId="0" borderId="0" xfId="1" quotePrefix="1" applyNumberFormat="1" applyFont="1" applyAlignment="1">
      <alignment horizontal="right"/>
    </xf>
    <xf numFmtId="167" fontId="12" fillId="0" borderId="0" xfId="1" applyNumberFormat="1" applyFont="1" applyFill="1"/>
    <xf numFmtId="167" fontId="18" fillId="0" borderId="0" xfId="1" applyNumberFormat="1" applyFont="1" applyAlignment="1">
      <alignment vertical="center"/>
    </xf>
    <xf numFmtId="167" fontId="12" fillId="0" borderId="0" xfId="1" applyNumberFormat="1" applyFont="1" applyFill="1" applyAlignment="1">
      <alignment horizontal="left"/>
    </xf>
    <xf numFmtId="167" fontId="12" fillId="0" borderId="1" xfId="1" applyNumberFormat="1" applyFont="1" applyFill="1" applyBorder="1" applyAlignment="1">
      <alignment horizontal="left"/>
    </xf>
    <xf numFmtId="167" fontId="19" fillId="0" borderId="0" xfId="1" applyNumberFormat="1" applyFont="1" applyAlignment="1">
      <alignment horizontal="right"/>
    </xf>
    <xf numFmtId="167" fontId="12" fillId="0" borderId="0" xfId="1" applyNumberFormat="1" applyFont="1"/>
    <xf numFmtId="167" fontId="20" fillId="0" borderId="0" xfId="1" applyNumberFormat="1" applyFont="1" applyFill="1"/>
    <xf numFmtId="167" fontId="20" fillId="0" borderId="0" xfId="1" applyNumberFormat="1" applyFont="1"/>
    <xf numFmtId="167" fontId="18" fillId="0" borderId="0" xfId="1" applyNumberFormat="1" applyFont="1"/>
    <xf numFmtId="167" fontId="18" fillId="0" borderId="0" xfId="1" applyNumberFormat="1" applyFont="1" applyAlignment="1">
      <alignment horizontal="right" vertical="center"/>
    </xf>
    <xf numFmtId="167" fontId="17" fillId="0" borderId="0" xfId="1" applyNumberFormat="1" applyFont="1" applyAlignment="1">
      <alignment horizontal="right" vertical="center"/>
    </xf>
    <xf numFmtId="167" fontId="17" fillId="0" borderId="0" xfId="1" quotePrefix="1" applyNumberFormat="1" applyFont="1" applyAlignment="1">
      <alignment horizontal="right" vertical="center"/>
    </xf>
    <xf numFmtId="167" fontId="13" fillId="0" borderId="0" xfId="1" applyNumberFormat="1" applyFont="1" applyFill="1" applyAlignment="1">
      <alignment horizontal="left"/>
    </xf>
    <xf numFmtId="165" fontId="14" fillId="0" borderId="0" xfId="0" quotePrefix="1" applyFont="1" applyAlignment="1">
      <alignment horizontal="right"/>
    </xf>
    <xf numFmtId="164" fontId="18" fillId="0" borderId="0" xfId="0" applyNumberFormat="1" applyFont="1" applyAlignment="1" applyProtection="1">
      <alignment horizontal="right"/>
    </xf>
    <xf numFmtId="165" fontId="13" fillId="0" borderId="0" xfId="0" applyFont="1" applyAlignment="1">
      <alignment horizontal="fill"/>
    </xf>
    <xf numFmtId="165" fontId="13" fillId="0" borderId="0" xfId="0" applyFont="1" applyAlignment="1">
      <alignment horizontal="center"/>
    </xf>
    <xf numFmtId="165" fontId="11" fillId="0" borderId="0" xfId="0" quotePrefix="1" applyFont="1" applyAlignment="1">
      <alignment horizontal="left"/>
    </xf>
    <xf numFmtId="165" fontId="11" fillId="0" borderId="0" xfId="0" applyFont="1" applyFill="1" applyBorder="1" applyAlignment="1">
      <alignment horizontal="left"/>
    </xf>
    <xf numFmtId="168" fontId="11" fillId="0" borderId="0" xfId="0" applyNumberFormat="1" applyFont="1" applyBorder="1" applyAlignment="1" applyProtection="1">
      <alignment horizontal="right"/>
    </xf>
    <xf numFmtId="165" fontId="11" fillId="0" borderId="0" xfId="0" applyFont="1" applyBorder="1" applyAlignment="1">
      <alignment horizontal="right"/>
    </xf>
    <xf numFmtId="165" fontId="11" fillId="0" borderId="0" xfId="0" applyFont="1" applyBorder="1"/>
    <xf numFmtId="165" fontId="19" fillId="0" borderId="1" xfId="0" applyFont="1" applyFill="1" applyBorder="1" applyAlignment="1">
      <alignment horizontal="left"/>
    </xf>
    <xf numFmtId="164" fontId="18" fillId="0" borderId="1" xfId="0" quotePrefix="1" applyNumberFormat="1" applyFont="1" applyBorder="1" applyAlignment="1" applyProtection="1">
      <alignment horizontal="right" vertical="center"/>
    </xf>
    <xf numFmtId="165" fontId="14" fillId="0" borderId="0" xfId="0" applyFont="1" applyAlignment="1">
      <alignment horizontal="centerContinuous"/>
    </xf>
    <xf numFmtId="165" fontId="17" fillId="0" borderId="0" xfId="0" applyFont="1" applyFill="1" applyBorder="1" applyAlignment="1">
      <alignment horizontal="left"/>
    </xf>
    <xf numFmtId="165" fontId="16" fillId="0" borderId="0" xfId="0" applyFont="1" applyBorder="1" applyAlignment="1">
      <alignment horizontal="right"/>
    </xf>
    <xf numFmtId="165" fontId="16" fillId="0" borderId="0" xfId="0" applyFont="1" applyFill="1"/>
    <xf numFmtId="165" fontId="17" fillId="0" borderId="0" xfId="0" applyFont="1"/>
    <xf numFmtId="165" fontId="19" fillId="0" borderId="0" xfId="0" applyFont="1" applyAlignment="1">
      <alignment horizontal="left" vertical="top"/>
    </xf>
    <xf numFmtId="165" fontId="13" fillId="0" borderId="0" xfId="0" applyFont="1" applyAlignment="1">
      <alignment horizontal="left" vertical="top"/>
    </xf>
    <xf numFmtId="165" fontId="4" fillId="0" borderId="0" xfId="0" applyFont="1" applyAlignment="1">
      <alignment horizontal="left" vertical="top"/>
    </xf>
    <xf numFmtId="165" fontId="1" fillId="0" borderId="0" xfId="0" applyFont="1" applyFill="1" applyBorder="1" applyAlignment="1">
      <alignment horizontal="left" vertical="center"/>
    </xf>
    <xf numFmtId="165" fontId="1" fillId="0" borderId="0" xfId="0" quotePrefix="1" applyFont="1" applyFill="1" applyBorder="1" applyAlignment="1">
      <alignment horizontal="center" vertical="center"/>
    </xf>
    <xf numFmtId="165" fontId="11" fillId="0" borderId="0" xfId="0" applyFont="1" applyFill="1" applyBorder="1" applyAlignment="1">
      <alignment horizontal="left" vertical="center"/>
    </xf>
    <xf numFmtId="165" fontId="11" fillId="0" borderId="0" xfId="0" quotePrefix="1" applyFont="1" applyFill="1" applyBorder="1" applyAlignment="1">
      <alignment horizontal="right" vertical="center"/>
    </xf>
    <xf numFmtId="165" fontId="1" fillId="0" borderId="0" xfId="0" quotePrefix="1" applyFont="1" applyFill="1" applyBorder="1" applyAlignment="1">
      <alignment horizontal="right" vertical="center"/>
    </xf>
    <xf numFmtId="165" fontId="4" fillId="0" borderId="0" xfId="0" applyFont="1" applyAlignment="1">
      <alignment vertical="center"/>
    </xf>
    <xf numFmtId="165" fontId="5" fillId="0" borderId="0" xfId="0" applyFont="1" applyFill="1" applyBorder="1"/>
    <xf numFmtId="164" fontId="3" fillId="0" borderId="0" xfId="0" applyNumberFormat="1" applyFont="1" applyBorder="1" applyAlignment="1" applyProtection="1">
      <alignment horizontal="right"/>
    </xf>
    <xf numFmtId="165" fontId="2" fillId="0" borderId="0" xfId="0" applyFont="1" applyBorder="1"/>
    <xf numFmtId="164" fontId="5" fillId="0" borderId="0" xfId="0" applyNumberFormat="1" applyFont="1" applyAlignment="1" applyProtection="1">
      <alignment horizontal="right"/>
    </xf>
    <xf numFmtId="164" fontId="21" fillId="0" borderId="1" xfId="0" applyNumberFormat="1" applyFont="1" applyBorder="1" applyAlignment="1" applyProtection="1">
      <alignment horizontal="right"/>
    </xf>
    <xf numFmtId="164" fontId="10" fillId="0" borderId="0" xfId="0" applyNumberFormat="1" applyFont="1" applyAlignment="1" applyProtection="1">
      <alignment vertical="center"/>
    </xf>
    <xf numFmtId="164" fontId="19" fillId="0" borderId="0" xfId="0" applyNumberFormat="1" applyFont="1" applyAlignment="1" applyProtection="1">
      <alignment horizontal="right" vertical="center"/>
    </xf>
    <xf numFmtId="165" fontId="19" fillId="0" borderId="0" xfId="0" applyFont="1" applyAlignment="1">
      <alignment horizontal="right" vertical="center"/>
    </xf>
    <xf numFmtId="164" fontId="3" fillId="0" borderId="1" xfId="0" applyNumberFormat="1" applyFont="1" applyBorder="1" applyProtection="1"/>
    <xf numFmtId="165" fontId="19" fillId="0" borderId="0" xfId="0" applyFont="1" applyAlignment="1">
      <alignment horizontal="right"/>
    </xf>
    <xf numFmtId="164" fontId="18" fillId="0" borderId="0" xfId="0" applyNumberFormat="1" applyFont="1" applyBorder="1" applyAlignment="1" applyProtection="1">
      <alignment horizontal="right" vertical="center"/>
    </xf>
    <xf numFmtId="165" fontId="18" fillId="0" borderId="0" xfId="0" applyFont="1" applyBorder="1" applyAlignment="1">
      <alignment horizontal="right" vertical="center"/>
    </xf>
    <xf numFmtId="165" fontId="5" fillId="0" borderId="0" xfId="0" quotePrefix="1" applyFont="1" applyFill="1" applyBorder="1" applyAlignment="1">
      <alignment horizontal="left"/>
    </xf>
    <xf numFmtId="164" fontId="3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vertical="center"/>
    </xf>
    <xf numFmtId="164" fontId="21" fillId="0" borderId="0" xfId="0" applyNumberFormat="1" applyFont="1" applyBorder="1" applyAlignment="1" applyProtection="1">
      <alignment horizontal="right"/>
    </xf>
    <xf numFmtId="165" fontId="4" fillId="0" borderId="0" xfId="0" applyFont="1" applyFill="1" applyAlignment="1"/>
    <xf numFmtId="165" fontId="4" fillId="0" borderId="0" xfId="0" quotePrefix="1" applyFont="1" applyFill="1" applyAlignment="1">
      <alignment horizontal="left"/>
    </xf>
    <xf numFmtId="165" fontId="4" fillId="0" borderId="0" xfId="0" quotePrefix="1" applyFont="1" applyFill="1" applyAlignment="1">
      <alignment horizontal="left"/>
    </xf>
    <xf numFmtId="165" fontId="13" fillId="0" borderId="0" xfId="0" applyFont="1" applyFill="1" applyBorder="1"/>
    <xf numFmtId="165" fontId="5" fillId="0" borderId="1" xfId="0" applyFont="1" applyFill="1" applyBorder="1" applyAlignment="1">
      <alignment horizontal="left"/>
    </xf>
    <xf numFmtId="165" fontId="2" fillId="0" borderId="0" xfId="0" applyFont="1" applyAlignment="1">
      <alignment vertical="center"/>
    </xf>
    <xf numFmtId="165" fontId="4" fillId="0" borderId="0" xfId="0" quotePrefix="1" applyFont="1" applyFill="1" applyAlignment="1"/>
    <xf numFmtId="165" fontId="4" fillId="0" borderId="0" xfId="0" quotePrefix="1" applyFont="1" applyFill="1" applyAlignment="1">
      <alignment horizontal="left" vertical="center"/>
    </xf>
    <xf numFmtId="167" fontId="17" fillId="0" borderId="0" xfId="1" quotePrefix="1" applyNumberFormat="1" applyFont="1" applyBorder="1" applyAlignment="1">
      <alignment vertical="center"/>
    </xf>
    <xf numFmtId="167" fontId="15" fillId="0" borderId="0" xfId="1" quotePrefix="1" applyNumberFormat="1" applyFont="1" applyFill="1" applyAlignment="1">
      <alignment horizontal="center"/>
    </xf>
    <xf numFmtId="165" fontId="4" fillId="0" borderId="4" xfId="0" quotePrefix="1" applyFont="1" applyBorder="1" applyAlignment="1">
      <alignment horizontal="right" vertical="top"/>
    </xf>
    <xf numFmtId="164" fontId="12" fillId="0" borderId="1" xfId="0" applyNumberFormat="1" applyFont="1" applyBorder="1" applyAlignment="1" applyProtection="1">
      <alignment horizontal="right"/>
    </xf>
    <xf numFmtId="164" fontId="12" fillId="0" borderId="1" xfId="0" quotePrefix="1" applyNumberFormat="1" applyFont="1" applyBorder="1" applyAlignment="1" applyProtection="1">
      <alignment horizontal="right"/>
    </xf>
    <xf numFmtId="165" fontId="17" fillId="0" borderId="0" xfId="0" applyFont="1" applyAlignment="1"/>
    <xf numFmtId="164" fontId="11" fillId="0" borderId="0" xfId="0" applyNumberFormat="1" applyFont="1" applyAlignment="1" applyProtection="1">
      <alignment horizontal="right" vertical="center"/>
    </xf>
    <xf numFmtId="164" fontId="12" fillId="0" borderId="0" xfId="0" applyNumberFormat="1" applyFont="1" applyAlignment="1" applyProtection="1">
      <alignment horizontal="right" vertical="center"/>
    </xf>
    <xf numFmtId="164" fontId="12" fillId="0" borderId="0" xfId="0" quotePrefix="1" applyNumberFormat="1" applyFont="1" applyAlignment="1" applyProtection="1">
      <alignment horizontal="right" vertical="center"/>
    </xf>
    <xf numFmtId="165" fontId="17" fillId="0" borderId="0" xfId="0" quotePrefix="1" applyFont="1" applyAlignment="1">
      <alignment horizontal="right"/>
    </xf>
    <xf numFmtId="165" fontId="6" fillId="0" borderId="0" xfId="0" applyFont="1" applyFill="1" applyAlignment="1"/>
    <xf numFmtId="165" fontId="3" fillId="0" borderId="1" xfId="0" quotePrefix="1" applyFont="1" applyBorder="1" applyAlignment="1">
      <alignment horizontal="right"/>
    </xf>
    <xf numFmtId="165" fontId="6" fillId="0" borderId="0" xfId="0" quotePrefix="1" applyFont="1" applyAlignment="1"/>
    <xf numFmtId="165" fontId="3" fillId="0" borderId="1" xfId="0" applyFont="1" applyBorder="1" applyAlignment="1">
      <alignment horizontal="right"/>
    </xf>
    <xf numFmtId="165" fontId="14" fillId="0" borderId="0" xfId="0" applyFont="1" applyFill="1" applyAlignment="1"/>
    <xf numFmtId="165" fontId="13" fillId="0" borderId="0" xfId="0" applyFont="1" applyBorder="1"/>
    <xf numFmtId="165" fontId="17" fillId="0" borderId="0" xfId="0" quotePrefix="1" applyFont="1" applyBorder="1" applyAlignment="1">
      <alignment horizontal="right"/>
    </xf>
    <xf numFmtId="165" fontId="4" fillId="0" borderId="0" xfId="0" applyFont="1" applyFill="1" applyAlignment="1">
      <alignment horizontal="left"/>
    </xf>
    <xf numFmtId="165" fontId="14" fillId="0" borderId="0" xfId="0" applyFont="1" applyFill="1" applyAlignment="1">
      <alignment horizontal="right"/>
    </xf>
    <xf numFmtId="165" fontId="11" fillId="0" borderId="0" xfId="0" quotePrefix="1" applyFont="1" applyFill="1" applyAlignment="1">
      <alignment horizontal="center"/>
    </xf>
    <xf numFmtId="165" fontId="14" fillId="0" borderId="0" xfId="0" quotePrefix="1" applyFont="1" applyAlignment="1">
      <alignment horizontal="left"/>
    </xf>
    <xf numFmtId="165" fontId="17" fillId="0" borderId="0" xfId="0" quotePrefix="1" applyFont="1" applyAlignment="1">
      <alignment horizontal="right"/>
    </xf>
    <xf numFmtId="165" fontId="12" fillId="0" borderId="0" xfId="0" applyFont="1" applyFill="1" applyBorder="1" applyAlignment="1">
      <alignment horizontal="left"/>
    </xf>
    <xf numFmtId="165" fontId="18" fillId="0" borderId="0" xfId="0" quotePrefix="1" applyFont="1" applyBorder="1" applyAlignment="1">
      <alignment horizontal="right" vertical="center"/>
    </xf>
    <xf numFmtId="165" fontId="11" fillId="0" borderId="0" xfId="0" applyFont="1" applyFill="1" applyAlignment="1">
      <alignment horizontal="left" vertical="center"/>
    </xf>
    <xf numFmtId="164" fontId="13" fillId="0" borderId="0" xfId="0" applyNumberFormat="1" applyFont="1" applyAlignment="1" applyProtection="1">
      <alignment vertical="center"/>
    </xf>
    <xf numFmtId="165" fontId="13" fillId="0" borderId="0" xfId="0" applyFont="1" applyAlignment="1">
      <alignment vertical="center"/>
    </xf>
    <xf numFmtId="164" fontId="19" fillId="0" borderId="1" xfId="0" applyNumberFormat="1" applyFont="1" applyBorder="1" applyAlignment="1" applyProtection="1">
      <alignment horizontal="right" vertical="center"/>
    </xf>
    <xf numFmtId="167" fontId="12" fillId="0" borderId="0" xfId="1" applyNumberFormat="1" applyFont="1" applyBorder="1"/>
    <xf numFmtId="164" fontId="12" fillId="0" borderId="1" xfId="1" applyNumberFormat="1" applyFont="1" applyBorder="1" applyAlignment="1" applyProtection="1">
      <alignment vertical="center"/>
    </xf>
    <xf numFmtId="164" fontId="23" fillId="0" borderId="0" xfId="1" applyNumberFormat="1" applyFont="1" applyAlignment="1" applyProtection="1">
      <alignment horizontal="right" vertical="center"/>
    </xf>
    <xf numFmtId="164" fontId="12" fillId="0" borderId="1" xfId="1" applyNumberFormat="1" applyFont="1" applyBorder="1" applyAlignment="1" applyProtection="1">
      <alignment horizontal="right" vertical="center"/>
    </xf>
    <xf numFmtId="165" fontId="23" fillId="0" borderId="0" xfId="0" applyFont="1" applyFill="1" applyAlignment="1">
      <alignment horizontal="left"/>
    </xf>
    <xf numFmtId="165" fontId="22" fillId="0" borderId="0" xfId="0" applyFont="1"/>
    <xf numFmtId="164" fontId="23" fillId="0" borderId="0" xfId="0" applyNumberFormat="1" applyFont="1" applyAlignment="1" applyProtection="1">
      <alignment horizontal="right" vertical="center"/>
    </xf>
    <xf numFmtId="167" fontId="12" fillId="0" borderId="0" xfId="1" applyNumberFormat="1" applyFont="1" applyFill="1" applyBorder="1" applyAlignment="1">
      <alignment horizontal="left"/>
    </xf>
    <xf numFmtId="167" fontId="14" fillId="0" borderId="0" xfId="1" applyNumberFormat="1" applyFont="1" applyFill="1" applyAlignment="1"/>
    <xf numFmtId="167" fontId="17" fillId="0" borderId="0" xfId="1" quotePrefix="1" applyNumberFormat="1" applyFont="1" applyBorder="1" applyAlignment="1">
      <alignment horizontal="right" vertical="center"/>
    </xf>
    <xf numFmtId="165" fontId="14" fillId="0" borderId="0" xfId="0" applyFont="1" applyAlignment="1">
      <alignment horizontal="center"/>
    </xf>
    <xf numFmtId="165" fontId="14" fillId="0" borderId="0" xfId="0" quotePrefix="1" applyFont="1" applyAlignment="1"/>
    <xf numFmtId="165" fontId="11" fillId="0" borderId="0" xfId="0" quotePrefix="1" applyFont="1" applyFill="1" applyBorder="1" applyAlignment="1">
      <alignment horizontal="center"/>
    </xf>
    <xf numFmtId="165" fontId="13" fillId="0" borderId="0" xfId="0" applyFont="1" applyBorder="1" applyAlignment="1">
      <alignment horizontal="centerContinuous"/>
    </xf>
    <xf numFmtId="165" fontId="14" fillId="0" borderId="0" xfId="0" quotePrefix="1" applyFont="1" applyBorder="1" applyAlignment="1"/>
    <xf numFmtId="165" fontId="19" fillId="0" borderId="0" xfId="0" applyFont="1" applyBorder="1" applyAlignment="1">
      <alignment horizontal="left" vertical="top"/>
    </xf>
    <xf numFmtId="165" fontId="6" fillId="0" borderId="0" xfId="0" applyFont="1" applyFill="1" applyAlignment="1">
      <alignment horizontal="right"/>
    </xf>
    <xf numFmtId="165" fontId="4" fillId="0" borderId="0" xfId="0" applyFont="1" applyAlignment="1">
      <alignment horizontal="left"/>
    </xf>
    <xf numFmtId="165" fontId="4" fillId="0" borderId="0" xfId="0" applyFont="1" applyBorder="1" applyAlignment="1">
      <alignment vertical="center"/>
    </xf>
    <xf numFmtId="165" fontId="4" fillId="0" borderId="0" xfId="0" quotePrefix="1" applyFont="1" applyFill="1" applyAlignment="1">
      <alignment horizontal="right" vertical="center"/>
    </xf>
    <xf numFmtId="165" fontId="4" fillId="0" borderId="0" xfId="0" quotePrefix="1" applyFont="1" applyBorder="1" applyAlignment="1">
      <alignment horizontal="left"/>
    </xf>
    <xf numFmtId="165" fontId="17" fillId="0" borderId="0" xfId="0" quotePrefix="1" applyFont="1" applyAlignment="1"/>
    <xf numFmtId="165" fontId="4" fillId="0" borderId="0" xfId="0" quotePrefix="1" applyFont="1" applyFill="1" applyAlignment="1">
      <alignment horizontal="left" vertical="top"/>
    </xf>
    <xf numFmtId="165" fontId="1" fillId="0" borderId="0" xfId="0" quotePrefix="1" applyFont="1" applyAlignment="1">
      <alignment horizontal="right"/>
    </xf>
    <xf numFmtId="167" fontId="24" fillId="0" borderId="0" xfId="1" applyNumberFormat="1" applyFont="1" applyAlignment="1">
      <alignment horizontal="right"/>
    </xf>
    <xf numFmtId="164" fontId="3" fillId="0" borderId="0" xfId="0" applyNumberFormat="1" applyFont="1" applyBorder="1" applyProtection="1"/>
    <xf numFmtId="165" fontId="4" fillId="0" borderId="0" xfId="0" quotePrefix="1" applyFont="1" applyAlignment="1">
      <alignment vertical="top"/>
    </xf>
    <xf numFmtId="165" fontId="19" fillId="0" borderId="0" xfId="0" applyFont="1" applyBorder="1" applyAlignment="1">
      <alignment horizontal="right"/>
    </xf>
    <xf numFmtId="165" fontId="17" fillId="0" borderId="0" xfId="0" quotePrefix="1" applyFont="1" applyBorder="1" applyAlignment="1"/>
    <xf numFmtId="165" fontId="4" fillId="0" borderId="0" xfId="0" quotePrefix="1" applyFont="1" applyFill="1" applyBorder="1" applyAlignment="1">
      <alignment horizontal="right" vertical="center"/>
    </xf>
    <xf numFmtId="165" fontId="13" fillId="0" borderId="0" xfId="0" applyFont="1" applyBorder="1" applyAlignment="1">
      <alignment horizontal="right"/>
    </xf>
    <xf numFmtId="165" fontId="4" fillId="0" borderId="0" xfId="0" quotePrefix="1" applyFont="1" applyBorder="1" applyAlignment="1">
      <alignment horizontal="right" vertical="top"/>
    </xf>
    <xf numFmtId="164" fontId="12" fillId="0" borderId="0" xfId="0" applyNumberFormat="1" applyFont="1" applyBorder="1" applyAlignment="1" applyProtection="1">
      <alignment horizontal="right" vertical="center"/>
    </xf>
    <xf numFmtId="164" fontId="12" fillId="0" borderId="0" xfId="1" applyNumberFormat="1" applyFont="1" applyBorder="1" applyAlignment="1" applyProtection="1">
      <alignment vertical="center"/>
    </xf>
    <xf numFmtId="165" fontId="4" fillId="0" borderId="0" xfId="0" quotePrefix="1" applyFont="1" applyFill="1" applyAlignment="1">
      <alignment horizontal="left" vertical="top"/>
    </xf>
    <xf numFmtId="165" fontId="4" fillId="0" borderId="0" xfId="0" applyFont="1" applyFill="1" applyAlignment="1">
      <alignment horizontal="left" vertical="top"/>
    </xf>
    <xf numFmtId="165" fontId="7" fillId="0" borderId="0" xfId="0" quotePrefix="1" applyFont="1" applyFill="1" applyAlignment="1">
      <alignment horizontal="center"/>
    </xf>
    <xf numFmtId="165" fontId="1" fillId="0" borderId="0" xfId="0" quotePrefix="1" applyFont="1" applyFill="1" applyAlignment="1">
      <alignment horizontal="center"/>
    </xf>
    <xf numFmtId="165" fontId="4" fillId="0" borderId="0" xfId="0" quotePrefix="1" applyFont="1" applyFill="1" applyBorder="1" applyAlignment="1">
      <alignment horizontal="left"/>
    </xf>
    <xf numFmtId="165" fontId="4" fillId="0" borderId="0" xfId="0" applyFont="1" applyAlignment="1">
      <alignment horizontal="left" vertical="top"/>
    </xf>
    <xf numFmtId="165" fontId="6" fillId="0" borderId="0" xfId="0" quotePrefix="1" applyFont="1" applyAlignment="1">
      <alignment horizontal="left"/>
    </xf>
    <xf numFmtId="165" fontId="4" fillId="0" borderId="0" xfId="0" applyFont="1" applyBorder="1" applyAlignment="1">
      <alignment horizontal="right" vertical="center"/>
    </xf>
    <xf numFmtId="165" fontId="4" fillId="0" borderId="0" xfId="0" quotePrefix="1" applyFont="1" applyFill="1" applyAlignment="1">
      <alignment horizontal="left" vertical="top"/>
    </xf>
    <xf numFmtId="165" fontId="4" fillId="0" borderId="0" xfId="0" applyFont="1" applyFill="1" applyAlignment="1">
      <alignment horizontal="left" vertical="top"/>
    </xf>
    <xf numFmtId="165" fontId="15" fillId="0" borderId="0" xfId="0" quotePrefix="1" applyFont="1" applyFill="1" applyAlignment="1">
      <alignment horizontal="center"/>
    </xf>
    <xf numFmtId="167" fontId="15" fillId="0" borderId="0" xfId="1" quotePrefix="1" applyNumberFormat="1" applyFont="1" applyFill="1" applyAlignment="1">
      <alignment horizontal="center"/>
    </xf>
    <xf numFmtId="167" fontId="14" fillId="0" borderId="0" xfId="1" applyNumberFormat="1" applyFont="1" applyFill="1" applyAlignment="1">
      <alignment horizontal="right"/>
    </xf>
    <xf numFmtId="167" fontId="14" fillId="0" borderId="0" xfId="1" applyNumberFormat="1" applyFont="1" applyFill="1" applyAlignment="1">
      <alignment horizontal="left"/>
    </xf>
    <xf numFmtId="165" fontId="4" fillId="0" borderId="0" xfId="0" applyFont="1" applyFill="1" applyAlignment="1">
      <alignment horizontal="left"/>
    </xf>
    <xf numFmtId="165" fontId="26" fillId="0" borderId="0" xfId="0" applyFont="1"/>
    <xf numFmtId="165" fontId="27" fillId="0" borderId="0" xfId="0" applyFont="1" applyFill="1" applyAlignment="1">
      <alignment horizontal="left"/>
    </xf>
    <xf numFmtId="164" fontId="27" fillId="0" borderId="0" xfId="0" applyNumberFormat="1" applyFont="1" applyAlignment="1" applyProtection="1">
      <alignment horizontal="right"/>
    </xf>
    <xf numFmtId="165" fontId="28" fillId="0" borderId="0" xfId="0" applyFont="1" applyFill="1" applyAlignment="1">
      <alignment horizontal="left"/>
    </xf>
    <xf numFmtId="164" fontId="28" fillId="0" borderId="0" xfId="0" applyNumberFormat="1" applyFont="1" applyAlignment="1" applyProtection="1">
      <alignment horizontal="right"/>
    </xf>
    <xf numFmtId="164" fontId="28" fillId="0" borderId="0" xfId="0" quotePrefix="1" applyNumberFormat="1" applyFont="1" applyAlignment="1" applyProtection="1">
      <alignment horizontal="right"/>
    </xf>
    <xf numFmtId="165" fontId="28" fillId="0" borderId="1" xfId="0" applyFont="1" applyFill="1" applyBorder="1" applyAlignment="1">
      <alignment horizontal="left"/>
    </xf>
    <xf numFmtId="164" fontId="28" fillId="0" borderId="1" xfId="0" quotePrefix="1" applyNumberFormat="1" applyFont="1" applyBorder="1" applyAlignment="1" applyProtection="1">
      <alignment horizontal="right"/>
    </xf>
    <xf numFmtId="164" fontId="28" fillId="0" borderId="1" xfId="0" applyNumberFormat="1" applyFont="1" applyBorder="1" applyAlignment="1" applyProtection="1">
      <alignment horizontal="right"/>
    </xf>
    <xf numFmtId="165" fontId="28" fillId="0" borderId="0" xfId="0" applyFont="1" applyFill="1" applyBorder="1" applyAlignment="1">
      <alignment horizontal="left"/>
    </xf>
    <xf numFmtId="164" fontId="28" fillId="0" borderId="0" xfId="0" quotePrefix="1" applyNumberFormat="1" applyFont="1" applyBorder="1" applyAlignment="1" applyProtection="1">
      <alignment horizontal="right"/>
    </xf>
    <xf numFmtId="164" fontId="28" fillId="0" borderId="0" xfId="0" applyNumberFormat="1" applyFont="1" applyBorder="1" applyAlignment="1" applyProtection="1">
      <alignment horizontal="right"/>
    </xf>
    <xf numFmtId="165" fontId="28" fillId="0" borderId="0" xfId="0" quotePrefix="1" applyFont="1" applyAlignment="1">
      <alignment horizontal="right"/>
    </xf>
    <xf numFmtId="165" fontId="28" fillId="0" borderId="0" xfId="0" applyFont="1" applyAlignment="1">
      <alignment horizontal="right"/>
    </xf>
    <xf numFmtId="165" fontId="28" fillId="0" borderId="0" xfId="0" applyFont="1" applyBorder="1" applyAlignment="1">
      <alignment horizontal="right"/>
    </xf>
    <xf numFmtId="165" fontId="28" fillId="0" borderId="0" xfId="0" quotePrefix="1" applyFont="1" applyBorder="1" applyAlignment="1">
      <alignment horizontal="right"/>
    </xf>
    <xf numFmtId="165" fontId="26" fillId="0" borderId="0" xfId="0" applyFont="1" applyBorder="1"/>
    <xf numFmtId="166" fontId="2" fillId="0" borderId="0" xfId="0" applyNumberFormat="1" applyFont="1" applyBorder="1" applyProtection="1"/>
    <xf numFmtId="166" fontId="5" fillId="0" borderId="0" xfId="0" applyNumberFormat="1" applyFont="1" applyBorder="1" applyProtection="1"/>
    <xf numFmtId="166" fontId="5" fillId="0" borderId="0" xfId="0" applyNumberFormat="1" applyFont="1" applyProtection="1"/>
    <xf numFmtId="165" fontId="3" fillId="0" borderId="1" xfId="0" quotePrefix="1" applyFont="1" applyBorder="1" applyAlignment="1" applyProtection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quotePrefix="1" applyNumberFormat="1" applyFont="1" applyBorder="1" applyAlignment="1">
      <alignment horizontal="right"/>
    </xf>
    <xf numFmtId="165" fontId="5" fillId="0" borderId="0" xfId="0" applyFont="1" applyAlignment="1" applyProtection="1">
      <alignment horizontal="right"/>
    </xf>
    <xf numFmtId="165" fontId="28" fillId="0" borderId="0" xfId="0" applyFont="1" applyFill="1" applyAlignment="1">
      <alignment horizontal="left" wrapText="1"/>
    </xf>
    <xf numFmtId="165" fontId="25" fillId="0" borderId="0" xfId="0" quotePrefix="1" applyFont="1" applyFill="1" applyAlignment="1"/>
    <xf numFmtId="165" fontId="25" fillId="0" borderId="0" xfId="0" quotePrefix="1" applyFont="1" applyFill="1" applyAlignment="1">
      <alignment horizontal="center"/>
    </xf>
    <xf numFmtId="165" fontId="29" fillId="0" borderId="0" xfId="0" quotePrefix="1" applyFont="1" applyFill="1" applyAlignment="1">
      <alignment horizontal="center"/>
    </xf>
    <xf numFmtId="165" fontId="30" fillId="0" borderId="0" xfId="0" applyFont="1"/>
    <xf numFmtId="165" fontId="23" fillId="0" borderId="2" xfId="0" applyFont="1" applyFill="1" applyBorder="1" applyAlignment="1">
      <alignment horizontal="left" vertical="center"/>
    </xf>
    <xf numFmtId="165" fontId="23" fillId="0" borderId="2" xfId="0" quotePrefix="1" applyFont="1" applyFill="1" applyBorder="1" applyAlignment="1">
      <alignment horizontal="right" vertical="center"/>
    </xf>
    <xf numFmtId="165" fontId="23" fillId="0" borderId="3" xfId="0" quotePrefix="1" applyFont="1" applyFill="1" applyBorder="1" applyAlignment="1">
      <alignment horizontal="right" vertical="center"/>
    </xf>
    <xf numFmtId="165" fontId="27" fillId="0" borderId="2" xfId="0" quotePrefix="1" applyFont="1" applyFill="1" applyBorder="1" applyAlignment="1">
      <alignment horizontal="right" vertical="center"/>
    </xf>
    <xf numFmtId="165" fontId="22" fillId="0" borderId="0" xfId="0" applyFont="1" applyFill="1" applyAlignment="1">
      <alignment vertical="center"/>
    </xf>
    <xf numFmtId="164" fontId="11" fillId="0" borderId="0" xfId="0" quotePrefix="1" applyNumberFormat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/>
    </xf>
    <xf numFmtId="164" fontId="1" fillId="0" borderId="0" xfId="0" applyNumberFormat="1" applyFont="1" applyAlignment="1" applyProtection="1">
      <alignment vertical="center"/>
    </xf>
    <xf numFmtId="164" fontId="12" fillId="0" borderId="0" xfId="0" applyNumberFormat="1" applyFont="1" applyProtection="1"/>
    <xf numFmtId="165" fontId="12" fillId="0" borderId="0" xfId="0" applyFont="1" applyAlignment="1">
      <alignment horizontal="right" vertical="center"/>
    </xf>
    <xf numFmtId="164" fontId="5" fillId="0" borderId="0" xfId="0" applyNumberFormat="1" applyFont="1" applyAlignment="1" applyProtection="1">
      <alignment vertical="center"/>
    </xf>
    <xf numFmtId="165" fontId="5" fillId="0" borderId="0" xfId="0" applyFont="1" applyAlignment="1">
      <alignment vertical="center"/>
    </xf>
    <xf numFmtId="164" fontId="5" fillId="0" borderId="0" xfId="0" applyNumberFormat="1" applyFont="1" applyAlignment="1" applyProtection="1">
      <alignment horizontal="right" vertical="center"/>
    </xf>
    <xf numFmtId="165" fontId="12" fillId="0" borderId="0" xfId="0" quotePrefix="1" applyFont="1" applyAlignment="1">
      <alignment horizontal="right" vertical="center"/>
    </xf>
    <xf numFmtId="164" fontId="5" fillId="0" borderId="0" xfId="0" quotePrefix="1" applyNumberFormat="1" applyFont="1" applyAlignment="1" applyProtection="1">
      <alignment horizontal="right" vertical="center"/>
    </xf>
    <xf numFmtId="164" fontId="5" fillId="0" borderId="0" xfId="0" applyNumberFormat="1" applyFont="1" applyBorder="1" applyAlignment="1" applyProtection="1">
      <alignment horizontal="right" vertical="center"/>
    </xf>
    <xf numFmtId="165" fontId="12" fillId="0" borderId="0" xfId="0" applyFont="1" applyBorder="1" applyAlignment="1">
      <alignment horizontal="right" vertical="center"/>
    </xf>
    <xf numFmtId="164" fontId="5" fillId="0" borderId="0" xfId="0" applyNumberFormat="1" applyFont="1" applyBorder="1" applyAlignment="1" applyProtection="1">
      <alignment vertical="center"/>
    </xf>
    <xf numFmtId="165" fontId="12" fillId="0" borderId="0" xfId="0" quotePrefix="1" applyFont="1" applyBorder="1" applyAlignment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165" fontId="27" fillId="0" borderId="3" xfId="0" quotePrefix="1" applyFont="1" applyFill="1" applyBorder="1" applyAlignment="1">
      <alignment horizontal="right" vertical="center"/>
    </xf>
    <xf numFmtId="165" fontId="22" fillId="0" borderId="0" xfId="0" applyFont="1" applyFill="1" applyBorder="1" applyAlignment="1">
      <alignment vertical="center"/>
    </xf>
    <xf numFmtId="165" fontId="23" fillId="0" borderId="5" xfId="0" quotePrefix="1" applyFont="1" applyFill="1" applyBorder="1" applyAlignment="1">
      <alignment horizontal="right" vertical="center"/>
    </xf>
    <xf numFmtId="165" fontId="1" fillId="0" borderId="0" xfId="0" quotePrefix="1" applyFont="1" applyFill="1" applyAlignment="1"/>
    <xf numFmtId="165" fontId="11" fillId="0" borderId="1" xfId="0" applyFont="1" applyFill="1" applyBorder="1" applyAlignment="1">
      <alignment horizontal="right" vertical="center"/>
    </xf>
    <xf numFmtId="165" fontId="2" fillId="0" borderId="0" xfId="0" applyFont="1" applyAlignment="1">
      <alignment horizontal="right" vertical="center"/>
    </xf>
    <xf numFmtId="165" fontId="25" fillId="0" borderId="0" xfId="0" quotePrefix="1" applyFont="1" applyFill="1" applyAlignment="1">
      <alignment vertical="center"/>
    </xf>
    <xf numFmtId="165" fontId="4" fillId="0" borderId="0" xfId="0" quotePrefix="1" applyFont="1" applyAlignment="1">
      <alignment horizontal="right" vertical="center"/>
    </xf>
    <xf numFmtId="165" fontId="5" fillId="0" borderId="0" xfId="0" applyFont="1" applyFill="1" applyBorder="1" applyAlignment="1">
      <alignment vertical="center"/>
    </xf>
    <xf numFmtId="165" fontId="12" fillId="0" borderId="0" xfId="0" applyFont="1" applyFill="1" applyAlignment="1">
      <alignment horizontal="left" vertical="center"/>
    </xf>
    <xf numFmtId="165" fontId="12" fillId="0" borderId="0" xfId="0" applyFont="1" applyFill="1" applyBorder="1" applyAlignment="1">
      <alignment horizontal="left" vertical="center"/>
    </xf>
    <xf numFmtId="165" fontId="4" fillId="0" borderId="0" xfId="0" quotePrefix="1" applyFont="1" applyAlignment="1">
      <alignment horizontal="right" vertical="top"/>
    </xf>
    <xf numFmtId="165" fontId="2" fillId="0" borderId="0" xfId="0" applyFont="1" applyAlignment="1">
      <alignment vertical="top"/>
    </xf>
    <xf numFmtId="165" fontId="26" fillId="0" borderId="0" xfId="0" applyFont="1" applyAlignment="1">
      <alignment vertical="center"/>
    </xf>
    <xf numFmtId="164" fontId="11" fillId="0" borderId="1" xfId="0" applyNumberFormat="1" applyFont="1" applyBorder="1" applyAlignment="1" applyProtection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Fill="1" applyAlignment="1" applyProtection="1">
      <alignment vertical="center"/>
    </xf>
    <xf numFmtId="165" fontId="5" fillId="0" borderId="1" xfId="0" quotePrefix="1" applyFont="1" applyFill="1" applyBorder="1" applyAlignment="1">
      <alignment horizontal="left" vertical="center"/>
    </xf>
    <xf numFmtId="164" fontId="5" fillId="0" borderId="1" xfId="0" applyNumberFormat="1" applyFont="1" applyBorder="1" applyAlignment="1" applyProtection="1">
      <alignment horizontal="right" vertical="center"/>
    </xf>
    <xf numFmtId="165" fontId="27" fillId="0" borderId="2" xfId="0" applyFont="1" applyFill="1" applyBorder="1" applyAlignment="1">
      <alignment horizontal="left" vertical="center"/>
    </xf>
    <xf numFmtId="165" fontId="27" fillId="0" borderId="5" xfId="0" quotePrefix="1" applyFont="1" applyFill="1" applyBorder="1" applyAlignment="1">
      <alignment horizontal="right" vertical="center"/>
    </xf>
    <xf numFmtId="165" fontId="4" fillId="0" borderId="4" xfId="0" applyFont="1" applyBorder="1" applyAlignment="1">
      <alignment horizontal="right" vertical="center"/>
    </xf>
    <xf numFmtId="165" fontId="27" fillId="0" borderId="0" xfId="0" quotePrefix="1" applyFont="1" applyFill="1" applyBorder="1" applyAlignment="1">
      <alignment horizontal="right" vertical="center"/>
    </xf>
    <xf numFmtId="165" fontId="28" fillId="0" borderId="0" xfId="0" applyFont="1" applyFill="1"/>
    <xf numFmtId="165" fontId="31" fillId="0" borderId="0" xfId="0" quotePrefix="1" applyFont="1" applyBorder="1" applyAlignment="1">
      <alignment horizontal="left"/>
    </xf>
    <xf numFmtId="165" fontId="31" fillId="0" borderId="0" xfId="0" applyFont="1" applyAlignment="1">
      <alignment horizontal="left"/>
    </xf>
    <xf numFmtId="165" fontId="31" fillId="0" borderId="0" xfId="0" quotePrefix="1" applyFont="1" applyAlignment="1">
      <alignment horizontal="left"/>
    </xf>
    <xf numFmtId="164" fontId="1" fillId="0" borderId="0" xfId="0" applyNumberFormat="1" applyFont="1" applyBorder="1" applyAlignment="1" applyProtection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5" fontId="27" fillId="0" borderId="6" xfId="0" quotePrefix="1" applyFont="1" applyFill="1" applyBorder="1" applyAlignment="1">
      <alignment horizontal="right" vertical="center"/>
    </xf>
    <xf numFmtId="165" fontId="1" fillId="0" borderId="0" xfId="0" quotePrefix="1" applyFont="1" applyBorder="1" applyAlignment="1">
      <alignment horizontal="right"/>
    </xf>
    <xf numFmtId="165" fontId="2" fillId="0" borderId="0" xfId="0" applyFont="1" applyBorder="1" applyAlignment="1">
      <alignment vertical="center"/>
    </xf>
    <xf numFmtId="165" fontId="1" fillId="0" borderId="0" xfId="0" quotePrefix="1" applyFont="1" applyFill="1" applyBorder="1" applyAlignment="1"/>
    <xf numFmtId="165" fontId="25" fillId="0" borderId="0" xfId="0" quotePrefix="1" applyFont="1" applyFill="1" applyAlignment="1">
      <alignment horizontal="center" vertical="center"/>
    </xf>
    <xf numFmtId="164" fontId="22" fillId="0" borderId="0" xfId="0" applyNumberFormat="1" applyFont="1" applyAlignment="1" applyProtection="1">
      <alignment horizontal="right" vertical="center"/>
    </xf>
    <xf numFmtId="165" fontId="22" fillId="0" borderId="0" xfId="0" applyFont="1" applyFill="1" applyAlignment="1">
      <alignment horizontal="left"/>
    </xf>
    <xf numFmtId="164" fontId="22" fillId="0" borderId="0" xfId="0" quotePrefix="1" applyNumberFormat="1" applyFont="1" applyAlignment="1" applyProtection="1">
      <alignment horizontal="right" vertical="center"/>
    </xf>
    <xf numFmtId="164" fontId="23" fillId="0" borderId="0" xfId="1" applyNumberFormat="1" applyFont="1" applyAlignment="1" applyProtection="1">
      <alignment vertical="center"/>
    </xf>
    <xf numFmtId="164" fontId="22" fillId="0" borderId="0" xfId="1" applyNumberFormat="1" applyFont="1" applyAlignment="1" applyProtection="1">
      <alignment vertical="center"/>
    </xf>
    <xf numFmtId="164" fontId="22" fillId="0" borderId="0" xfId="1" applyNumberFormat="1" applyFont="1" applyAlignment="1" applyProtection="1">
      <alignment horizontal="right" vertical="center"/>
    </xf>
    <xf numFmtId="164" fontId="22" fillId="0" borderId="0" xfId="1" applyNumberFormat="1" applyFont="1" applyBorder="1" applyAlignment="1" applyProtection="1">
      <alignment vertical="center"/>
    </xf>
    <xf numFmtId="164" fontId="22" fillId="0" borderId="0" xfId="1" applyNumberFormat="1" applyFont="1" applyBorder="1" applyAlignment="1" applyProtection="1">
      <alignment horizontal="right" vertical="center"/>
    </xf>
    <xf numFmtId="167" fontId="11" fillId="0" borderId="0" xfId="1" applyNumberFormat="1" applyFont="1" applyFill="1" applyBorder="1" applyAlignment="1">
      <alignment horizontal="left" vertical="center"/>
    </xf>
    <xf numFmtId="167" fontId="12" fillId="0" borderId="0" xfId="1" applyNumberFormat="1" applyFont="1" applyFill="1" applyBorder="1"/>
    <xf numFmtId="167" fontId="23" fillId="0" borderId="0" xfId="1" applyNumberFormat="1" applyFont="1" applyFill="1" applyAlignment="1">
      <alignment horizontal="left" vertical="center"/>
    </xf>
    <xf numFmtId="167" fontId="23" fillId="0" borderId="0" xfId="1" applyNumberFormat="1" applyFont="1" applyFill="1" applyBorder="1" applyAlignment="1">
      <alignment horizontal="left" vertical="center"/>
    </xf>
    <xf numFmtId="167" fontId="22" fillId="0" borderId="0" xfId="1" applyNumberFormat="1" applyFont="1" applyBorder="1" applyAlignment="1">
      <alignment vertical="center"/>
    </xf>
    <xf numFmtId="167" fontId="22" fillId="0" borderId="0" xfId="1" applyNumberFormat="1" applyFont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horizontal="left" vertical="center"/>
    </xf>
    <xf numFmtId="167" fontId="12" fillId="0" borderId="0" xfId="1" applyNumberFormat="1" applyFont="1" applyFill="1" applyBorder="1" applyAlignment="1">
      <alignment horizontal="left" vertical="center"/>
    </xf>
    <xf numFmtId="167" fontId="23" fillId="0" borderId="0" xfId="1" applyNumberFormat="1" applyFont="1" applyFill="1" applyAlignment="1">
      <alignment vertical="center"/>
    </xf>
    <xf numFmtId="167" fontId="22" fillId="0" borderId="0" xfId="1" applyNumberFormat="1" applyFont="1" applyAlignment="1">
      <alignment horizontal="left" vertical="center"/>
    </xf>
    <xf numFmtId="167" fontId="22" fillId="0" borderId="0" xfId="1" applyNumberFormat="1" applyFont="1" applyFill="1" applyBorder="1" applyAlignment="1">
      <alignment horizontal="left" vertical="center"/>
    </xf>
    <xf numFmtId="167" fontId="22" fillId="0" borderId="0" xfId="1" applyNumberFormat="1" applyFont="1" applyFill="1" applyAlignment="1">
      <alignment horizontal="left" vertical="center" indent="1"/>
    </xf>
    <xf numFmtId="165" fontId="28" fillId="0" borderId="0" xfId="0" applyFont="1" applyFill="1" applyBorder="1"/>
    <xf numFmtId="165" fontId="27" fillId="0" borderId="2" xfId="0" quotePrefix="1" applyFont="1" applyFill="1" applyBorder="1" applyAlignment="1">
      <alignment horizontal="center" vertical="center"/>
    </xf>
    <xf numFmtId="165" fontId="27" fillId="0" borderId="6" xfId="0" quotePrefix="1" applyFont="1" applyFill="1" applyBorder="1" applyAlignment="1">
      <alignment horizontal="center" vertical="center"/>
    </xf>
    <xf numFmtId="165" fontId="28" fillId="0" borderId="0" xfId="0" applyFont="1" applyFill="1" applyAlignment="1">
      <alignment horizontal="center" vertical="center"/>
    </xf>
    <xf numFmtId="167" fontId="11" fillId="0" borderId="0" xfId="1" quotePrefix="1" applyNumberFormat="1" applyFont="1" applyAlignment="1">
      <alignment horizontal="right"/>
    </xf>
    <xf numFmtId="164" fontId="23" fillId="0" borderId="0" xfId="1" applyNumberFormat="1" applyFont="1" applyAlignment="1" applyProtection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vertical="center"/>
    </xf>
    <xf numFmtId="167" fontId="15" fillId="0" borderId="0" xfId="1" quotePrefix="1" applyNumberFormat="1" applyFont="1" applyFill="1" applyAlignment="1">
      <alignment horizontal="center" vertical="center"/>
    </xf>
    <xf numFmtId="164" fontId="27" fillId="0" borderId="0" xfId="0" applyNumberFormat="1" applyFont="1" applyAlignment="1" applyProtection="1">
      <alignment horizontal="center" vertical="center"/>
    </xf>
    <xf numFmtId="164" fontId="27" fillId="0" borderId="0" xfId="0" applyNumberFormat="1" applyFont="1" applyAlignment="1" applyProtection="1">
      <alignment vertical="center"/>
    </xf>
    <xf numFmtId="164" fontId="28" fillId="0" borderId="0" xfId="0" applyNumberFormat="1" applyFont="1" applyAlignment="1" applyProtection="1">
      <alignment vertical="center"/>
    </xf>
    <xf numFmtId="165" fontId="28" fillId="0" borderId="0" xfId="0" applyFont="1" applyAlignment="1">
      <alignment vertical="center"/>
    </xf>
    <xf numFmtId="164" fontId="28" fillId="0" borderId="0" xfId="0" applyNumberFormat="1" applyFont="1" applyAlignment="1" applyProtection="1">
      <alignment horizontal="right" vertical="center"/>
    </xf>
    <xf numFmtId="167" fontId="13" fillId="0" borderId="0" xfId="1" applyNumberFormat="1" applyFont="1" applyAlignment="1">
      <alignment horizontal="left" vertical="center"/>
    </xf>
    <xf numFmtId="164" fontId="28" fillId="0" borderId="0" xfId="0" applyNumberFormat="1" applyFont="1" applyBorder="1" applyAlignment="1" applyProtection="1">
      <alignment vertical="center"/>
    </xf>
    <xf numFmtId="164" fontId="28" fillId="0" borderId="0" xfId="0" applyNumberFormat="1" applyFont="1" applyBorder="1" applyAlignment="1" applyProtection="1">
      <alignment horizontal="right" vertical="center"/>
    </xf>
    <xf numFmtId="167" fontId="22" fillId="0" borderId="0" xfId="1" applyNumberFormat="1" applyFont="1" applyFill="1"/>
    <xf numFmtId="167" fontId="23" fillId="0" borderId="2" xfId="1" applyNumberFormat="1" applyFont="1" applyFill="1" applyBorder="1" applyAlignment="1">
      <alignment horizontal="left" vertical="center"/>
    </xf>
    <xf numFmtId="165" fontId="23" fillId="0" borderId="0" xfId="0" applyFont="1" applyFill="1" applyAlignment="1">
      <alignment horizontal="left" vertical="center"/>
    </xf>
    <xf numFmtId="167" fontId="30" fillId="0" borderId="0" xfId="1" applyNumberFormat="1" applyFont="1" applyBorder="1"/>
    <xf numFmtId="167" fontId="30" fillId="0" borderId="0" xfId="1" applyNumberFormat="1" applyFont="1"/>
    <xf numFmtId="165" fontId="27" fillId="0" borderId="3" xfId="0" quotePrefix="1" applyFont="1" applyFill="1" applyBorder="1" applyAlignment="1">
      <alignment horizontal="center" vertical="center"/>
    </xf>
    <xf numFmtId="165" fontId="4" fillId="0" borderId="0" xfId="0" quotePrefix="1" applyFont="1" applyFill="1" applyAlignment="1">
      <alignment horizontal="right"/>
    </xf>
    <xf numFmtId="165" fontId="2" fillId="0" borderId="1" xfId="0" applyFont="1" applyBorder="1"/>
    <xf numFmtId="165" fontId="27" fillId="0" borderId="3" xfId="0" applyFont="1" applyFill="1" applyBorder="1" applyAlignment="1">
      <alignment horizontal="left" vertical="center"/>
    </xf>
    <xf numFmtId="164" fontId="28" fillId="0" borderId="0" xfId="0" quotePrefix="1" applyNumberFormat="1" applyFont="1" applyAlignment="1">
      <alignment horizontal="right"/>
    </xf>
    <xf numFmtId="164" fontId="28" fillId="0" borderId="0" xfId="0" applyNumberFormat="1" applyFont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28" fillId="0" borderId="0" xfId="0" quotePrefix="1" applyNumberFormat="1" applyFont="1" applyBorder="1" applyAlignment="1">
      <alignment horizontal="right"/>
    </xf>
    <xf numFmtId="164" fontId="28" fillId="0" borderId="0" xfId="0" applyNumberFormat="1" applyFont="1" applyBorder="1"/>
    <xf numFmtId="165" fontId="28" fillId="0" borderId="0" xfId="0" applyFont="1" applyAlignment="1" applyProtection="1">
      <alignment horizontal="right"/>
    </xf>
    <xf numFmtId="164" fontId="28" fillId="0" borderId="0" xfId="0" applyNumberFormat="1" applyFont="1" applyFill="1" applyAlignment="1">
      <alignment horizontal="right"/>
    </xf>
    <xf numFmtId="165" fontId="2" fillId="0" borderId="0" xfId="0" applyFont="1" applyAlignment="1">
      <alignment horizontal="right"/>
    </xf>
    <xf numFmtId="167" fontId="30" fillId="0" borderId="0" xfId="1" applyNumberFormat="1" applyFont="1" applyAlignment="1">
      <alignment vertical="center"/>
    </xf>
    <xf numFmtId="167" fontId="23" fillId="0" borderId="2" xfId="1" applyNumberFormat="1" applyFont="1" applyFill="1" applyBorder="1" applyAlignment="1">
      <alignment horizontal="right" vertical="center"/>
    </xf>
    <xf numFmtId="167" fontId="23" fillId="0" borderId="5" xfId="1" applyNumberFormat="1" applyFont="1" applyFill="1" applyBorder="1" applyAlignment="1">
      <alignment horizontal="right" vertical="center"/>
    </xf>
    <xf numFmtId="167" fontId="22" fillId="0" borderId="0" xfId="1" applyNumberFormat="1" applyFont="1" applyFill="1" applyBorder="1"/>
    <xf numFmtId="165" fontId="23" fillId="0" borderId="0" xfId="0" applyFont="1" applyAlignment="1">
      <alignment horizontal="right" vertical="center"/>
    </xf>
    <xf numFmtId="164" fontId="22" fillId="0" borderId="0" xfId="0" applyNumberFormat="1" applyFont="1" applyAlignment="1" applyProtection="1">
      <alignment vertical="center"/>
    </xf>
    <xf numFmtId="165" fontId="22" fillId="0" borderId="0" xfId="0" applyFont="1" applyAlignment="1">
      <alignment vertical="center"/>
    </xf>
    <xf numFmtId="165" fontId="22" fillId="0" borderId="0" xfId="0" applyFont="1" applyAlignment="1">
      <alignment horizontal="right" vertical="center"/>
    </xf>
    <xf numFmtId="165" fontId="22" fillId="0" borderId="0" xfId="0" quotePrefix="1" applyFont="1" applyAlignment="1">
      <alignment horizontal="right" vertical="center"/>
    </xf>
    <xf numFmtId="164" fontId="28" fillId="0" borderId="0" xfId="0" quotePrefix="1" applyNumberFormat="1" applyFont="1" applyAlignment="1" applyProtection="1">
      <alignment horizontal="right" vertical="center"/>
    </xf>
    <xf numFmtId="165" fontId="22" fillId="0" borderId="0" xfId="0" applyFont="1" applyFill="1" applyAlignment="1">
      <alignment horizontal="left" vertical="center"/>
    </xf>
    <xf numFmtId="166" fontId="22" fillId="0" borderId="0" xfId="0" applyNumberFormat="1" applyFont="1" applyAlignment="1" applyProtection="1">
      <alignment vertical="center"/>
    </xf>
    <xf numFmtId="165" fontId="23" fillId="0" borderId="2" xfId="0" applyFont="1" applyFill="1" applyBorder="1" applyAlignment="1">
      <alignment horizontal="right" vertical="center"/>
    </xf>
    <xf numFmtId="165" fontId="23" fillId="0" borderId="3" xfId="0" applyFont="1" applyFill="1" applyBorder="1" applyAlignment="1">
      <alignment horizontal="right" vertical="center"/>
    </xf>
    <xf numFmtId="165" fontId="22" fillId="0" borderId="0" xfId="0" applyFont="1" applyFill="1"/>
    <xf numFmtId="168" fontId="23" fillId="0" borderId="2" xfId="0" applyNumberFormat="1" applyFont="1" applyFill="1" applyBorder="1" applyAlignment="1" applyProtection="1">
      <alignment horizontal="right" vertical="center"/>
    </xf>
    <xf numFmtId="165" fontId="23" fillId="0" borderId="0" xfId="0" applyFont="1" applyFill="1" applyBorder="1"/>
    <xf numFmtId="165" fontId="23" fillId="0" borderId="0" xfId="0" applyFont="1" applyFill="1" applyBorder="1" applyAlignment="1">
      <alignment horizontal="left"/>
    </xf>
    <xf numFmtId="164" fontId="22" fillId="0" borderId="0" xfId="0" applyNumberFormat="1" applyFont="1" applyBorder="1" applyAlignment="1" applyProtection="1">
      <alignment horizontal="right" vertical="center"/>
    </xf>
    <xf numFmtId="164" fontId="22" fillId="0" borderId="0" xfId="0" quotePrefix="1" applyNumberFormat="1" applyFont="1" applyBorder="1" applyAlignment="1" applyProtection="1">
      <alignment horizontal="right" vertical="center"/>
    </xf>
    <xf numFmtId="165" fontId="22" fillId="0" borderId="0" xfId="0" applyFont="1" applyFill="1" applyBorder="1"/>
    <xf numFmtId="165" fontId="22" fillId="0" borderId="0" xfId="0" applyFont="1" applyAlignment="1">
      <alignment horizontal="left"/>
    </xf>
    <xf numFmtId="165" fontId="23" fillId="0" borderId="0" xfId="0" applyFont="1" applyFill="1" applyAlignment="1">
      <alignment horizontal="left" vertical="center" wrapText="1"/>
    </xf>
    <xf numFmtId="164" fontId="27" fillId="0" borderId="0" xfId="0" applyNumberFormat="1" applyFont="1" applyAlignment="1" applyProtection="1">
      <alignment horizontal="right" vertical="center"/>
    </xf>
    <xf numFmtId="165" fontId="13" fillId="0" borderId="0" xfId="0" applyFont="1" applyBorder="1" applyAlignment="1">
      <alignment vertical="center"/>
    </xf>
    <xf numFmtId="165" fontId="17" fillId="0" borderId="0" xfId="0" quotePrefix="1" applyFont="1" applyAlignment="1">
      <alignment horizontal="right" vertical="top"/>
    </xf>
    <xf numFmtId="164" fontId="27" fillId="0" borderId="0" xfId="0" applyNumberFormat="1" applyFont="1" applyBorder="1" applyAlignment="1" applyProtection="1">
      <alignment horizontal="right" vertical="center"/>
    </xf>
    <xf numFmtId="165" fontId="23" fillId="0" borderId="0" xfId="0" applyFont="1" applyFill="1" applyBorder="1" applyAlignment="1">
      <alignment horizontal="left" vertical="center"/>
    </xf>
    <xf numFmtId="165" fontId="29" fillId="0" borderId="0" xfId="0" quotePrefix="1" applyFont="1" applyFill="1" applyBorder="1" applyAlignment="1">
      <alignment horizontal="center" vertical="center"/>
    </xf>
    <xf numFmtId="165" fontId="30" fillId="0" borderId="0" xfId="0" applyFont="1" applyAlignment="1">
      <alignment vertical="center"/>
    </xf>
    <xf numFmtId="165" fontId="30" fillId="0" borderId="0" xfId="0" applyFont="1" applyBorder="1" applyAlignment="1">
      <alignment vertical="center"/>
    </xf>
    <xf numFmtId="165" fontId="13" fillId="0" borderId="0" xfId="0" applyFont="1" applyAlignment="1">
      <alignment horizontal="left" vertical="center"/>
    </xf>
    <xf numFmtId="165" fontId="23" fillId="0" borderId="0" xfId="0" applyFont="1" applyFill="1" applyAlignment="1">
      <alignment vertical="center"/>
    </xf>
    <xf numFmtId="165" fontId="23" fillId="0" borderId="0" xfId="0" quotePrefix="1" applyFont="1" applyFill="1" applyAlignment="1">
      <alignment horizontal="left" vertical="center"/>
    </xf>
    <xf numFmtId="165" fontId="22" fillId="0" borderId="0" xfId="0" applyFont="1" applyFill="1" applyBorder="1" applyAlignment="1">
      <alignment horizontal="left" vertical="center"/>
    </xf>
    <xf numFmtId="167" fontId="13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vertical="center" wrapText="1"/>
    </xf>
    <xf numFmtId="167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8" fillId="0" borderId="0" xfId="1" applyNumberFormat="1" applyFont="1" applyAlignment="1">
      <alignment horizontal="right" vertical="center"/>
    </xf>
    <xf numFmtId="167" fontId="28" fillId="0" borderId="0" xfId="1" applyNumberFormat="1" applyFont="1" applyAlignment="1">
      <alignment vertical="center"/>
    </xf>
    <xf numFmtId="164" fontId="27" fillId="0" borderId="0" xfId="0" applyNumberFormat="1" applyFont="1" applyBorder="1" applyProtection="1"/>
    <xf numFmtId="165" fontId="27" fillId="0" borderId="0" xfId="0" applyFont="1" applyFill="1" applyAlignment="1">
      <alignment horizontal="left" vertical="center"/>
    </xf>
    <xf numFmtId="164" fontId="23" fillId="0" borderId="0" xfId="0" applyNumberFormat="1" applyFont="1" applyBorder="1" applyAlignment="1" applyProtection="1">
      <alignment horizontal="right" vertical="center"/>
    </xf>
    <xf numFmtId="165" fontId="23" fillId="0" borderId="0" xfId="0" applyFont="1" applyFill="1" applyAlignment="1">
      <alignment horizontal="right" vertical="center"/>
    </xf>
    <xf numFmtId="165" fontId="27" fillId="0" borderId="0" xfId="0" quotePrefix="1" applyFont="1" applyFill="1" applyAlignment="1">
      <alignment horizontal="left" vertical="center"/>
    </xf>
    <xf numFmtId="165" fontId="28" fillId="0" borderId="0" xfId="0" quotePrefix="1" applyFont="1" applyFill="1" applyAlignment="1">
      <alignment horizontal="left" vertical="center"/>
    </xf>
    <xf numFmtId="165" fontId="22" fillId="0" borderId="0" xfId="0" applyFont="1" applyFill="1" applyAlignment="1">
      <alignment horizontal="right" vertical="center"/>
    </xf>
    <xf numFmtId="165" fontId="28" fillId="0" borderId="0" xfId="0" applyFont="1" applyFill="1" applyAlignment="1">
      <alignment horizontal="left" vertical="center"/>
    </xf>
    <xf numFmtId="165" fontId="28" fillId="0" borderId="0" xfId="0" applyNumberFormat="1" applyFont="1" applyFill="1" applyAlignment="1">
      <alignment vertical="center"/>
    </xf>
    <xf numFmtId="165" fontId="28" fillId="0" borderId="0" xfId="0" applyNumberFormat="1" applyFont="1" applyAlignment="1">
      <alignment vertical="center"/>
    </xf>
    <xf numFmtId="164" fontId="28" fillId="0" borderId="0" xfId="0" applyNumberFormat="1" applyFont="1" applyFill="1" applyAlignment="1" applyProtection="1">
      <alignment vertical="center"/>
    </xf>
    <xf numFmtId="165" fontId="27" fillId="0" borderId="0" xfId="0" applyFont="1" applyFill="1" applyAlignment="1">
      <alignment vertical="center"/>
    </xf>
    <xf numFmtId="164" fontId="32" fillId="0" borderId="0" xfId="0" applyNumberFormat="1" applyFont="1" applyAlignment="1" applyProtection="1">
      <alignment vertical="center"/>
    </xf>
    <xf numFmtId="165" fontId="22" fillId="0" borderId="0" xfId="0" applyFont="1" applyFill="1" applyBorder="1" applyAlignment="1">
      <alignment horizontal="right" vertical="center"/>
    </xf>
    <xf numFmtId="165" fontId="28" fillId="0" borderId="0" xfId="0" quotePrefix="1" applyFont="1" applyFill="1" applyBorder="1" applyAlignment="1">
      <alignment horizontal="left" vertical="center"/>
    </xf>
    <xf numFmtId="165" fontId="27" fillId="0" borderId="0" xfId="0" quotePrefix="1" applyFont="1" applyFill="1" applyAlignment="1">
      <alignment horizontal="left" vertical="center" wrapText="1"/>
    </xf>
    <xf numFmtId="165" fontId="27" fillId="0" borderId="0" xfId="0" applyFont="1" applyFill="1" applyAlignment="1">
      <alignment horizontal="left" vertical="center" wrapText="1"/>
    </xf>
    <xf numFmtId="164" fontId="27" fillId="0" borderId="0" xfId="0" applyNumberFormat="1" applyFont="1" applyAlignment="1" applyProtection="1">
      <alignment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1" fillId="0" borderId="0" xfId="0" applyNumberFormat="1" applyFont="1" applyAlignment="1" applyProtection="1">
      <alignment vertical="center" wrapText="1"/>
    </xf>
    <xf numFmtId="165" fontId="5" fillId="0" borderId="0" xfId="0" applyFont="1" applyAlignment="1">
      <alignment vertical="center" wrapText="1"/>
    </xf>
    <xf numFmtId="164" fontId="28" fillId="0" borderId="0" xfId="0" applyNumberFormat="1" applyFont="1" applyFill="1" applyAlignment="1" applyProtection="1">
      <alignment horizontal="right" vertical="center"/>
    </xf>
    <xf numFmtId="165" fontId="28" fillId="0" borderId="0" xfId="0" applyNumberFormat="1" applyFont="1" applyFill="1" applyAlignment="1">
      <alignment horizontal="right" vertical="center"/>
    </xf>
    <xf numFmtId="165" fontId="31" fillId="0" borderId="0" xfId="0" quotePrefix="1" applyFont="1" applyFill="1" applyAlignment="1">
      <alignment horizontal="right" vertical="center"/>
    </xf>
    <xf numFmtId="164" fontId="23" fillId="0" borderId="0" xfId="0" quotePrefix="1" applyNumberFormat="1" applyFont="1" applyAlignment="1" applyProtection="1">
      <alignment horizontal="right" vertical="center"/>
    </xf>
    <xf numFmtId="165" fontId="22" fillId="0" borderId="0" xfId="0" applyFont="1" applyFill="1" applyBorder="1" applyAlignment="1">
      <alignment horizontal="left"/>
    </xf>
    <xf numFmtId="165" fontId="25" fillId="0" borderId="0" xfId="0" applyFont="1" applyFill="1" applyAlignment="1">
      <alignment horizontal="left"/>
    </xf>
    <xf numFmtId="164" fontId="25" fillId="0" borderId="0" xfId="0" applyNumberFormat="1" applyFont="1" applyAlignment="1" applyProtection="1">
      <alignment horizontal="right"/>
    </xf>
    <xf numFmtId="165" fontId="26" fillId="0" borderId="0" xfId="0" applyFont="1" applyFill="1"/>
    <xf numFmtId="164" fontId="26" fillId="0" borderId="0" xfId="0" applyNumberFormat="1" applyFont="1" applyAlignment="1" applyProtection="1">
      <alignment horizontal="right"/>
    </xf>
    <xf numFmtId="165" fontId="26" fillId="0" borderId="0" xfId="0" applyFont="1" applyFill="1" applyAlignment="1">
      <alignment horizontal="left"/>
    </xf>
    <xf numFmtId="164" fontId="26" fillId="0" borderId="0" xfId="0" quotePrefix="1" applyNumberFormat="1" applyFont="1" applyAlignment="1" applyProtection="1">
      <alignment horizontal="right"/>
    </xf>
    <xf numFmtId="165" fontId="26" fillId="0" borderId="0" xfId="0" applyFont="1" applyFill="1" applyBorder="1" applyAlignment="1">
      <alignment horizontal="left"/>
    </xf>
    <xf numFmtId="164" fontId="26" fillId="0" borderId="0" xfId="0" quotePrefix="1" applyNumberFormat="1" applyFont="1" applyBorder="1" applyAlignment="1" applyProtection="1">
      <alignment horizontal="right"/>
    </xf>
    <xf numFmtId="164" fontId="26" fillId="0" borderId="0" xfId="0" applyNumberFormat="1" applyFont="1" applyBorder="1" applyAlignment="1" applyProtection="1">
      <alignment horizontal="right"/>
    </xf>
    <xf numFmtId="165" fontId="26" fillId="0" borderId="0" xfId="0" applyFont="1" applyFill="1" applyAlignment="1">
      <alignment horizontal="left" wrapText="1"/>
    </xf>
    <xf numFmtId="165" fontId="27" fillId="0" borderId="0" xfId="0" applyFont="1" applyFill="1" applyBorder="1" applyAlignment="1">
      <alignment horizontal="left" vertical="center"/>
    </xf>
    <xf numFmtId="165" fontId="27" fillId="0" borderId="0" xfId="0" quotePrefix="1" applyFont="1" applyFill="1" applyBorder="1" applyAlignment="1">
      <alignment horizontal="center" vertical="center"/>
    </xf>
    <xf numFmtId="169" fontId="28" fillId="0" borderId="0" xfId="0" applyNumberFormat="1" applyFont="1" applyBorder="1" applyAlignment="1" applyProtection="1">
      <alignment horizontal="right"/>
    </xf>
    <xf numFmtId="165" fontId="26" fillId="0" borderId="0" xfId="0" applyFont="1" applyBorder="1" applyAlignment="1">
      <alignment vertical="center"/>
    </xf>
    <xf numFmtId="165" fontId="25" fillId="0" borderId="0" xfId="0" quotePrefix="1" applyFont="1" applyFill="1" applyBorder="1" applyAlignment="1">
      <alignment vertical="center"/>
    </xf>
    <xf numFmtId="167" fontId="23" fillId="0" borderId="3" xfId="1" applyNumberFormat="1" applyFont="1" applyFill="1" applyBorder="1" applyAlignment="1">
      <alignment horizontal="right" vertical="center"/>
    </xf>
    <xf numFmtId="165" fontId="4" fillId="0" borderId="0" xfId="0" quotePrefix="1" applyFont="1" applyFill="1" applyAlignment="1">
      <alignment horizontal="left" vertical="top"/>
    </xf>
    <xf numFmtId="165" fontId="4" fillId="0" borderId="0" xfId="0" applyFont="1" applyFill="1" applyAlignment="1">
      <alignment horizontal="left" vertical="top"/>
    </xf>
    <xf numFmtId="165" fontId="25" fillId="0" borderId="0" xfId="0" quotePrefix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/>
    </xf>
    <xf numFmtId="165" fontId="4" fillId="0" borderId="0" xfId="0" quotePrefix="1" applyFont="1" applyFill="1" applyBorder="1" applyAlignment="1">
      <alignment horizontal="left"/>
    </xf>
    <xf numFmtId="165" fontId="29" fillId="0" borderId="0" xfId="0" quotePrefix="1" applyFont="1" applyFill="1" applyAlignment="1">
      <alignment horizontal="center" vertical="center"/>
    </xf>
    <xf numFmtId="165" fontId="4" fillId="0" borderId="0" xfId="0" applyFont="1" applyAlignment="1">
      <alignment horizontal="left" vertical="top"/>
    </xf>
    <xf numFmtId="167" fontId="14" fillId="0" borderId="0" xfId="1" applyNumberFormat="1" applyFont="1" applyAlignment="1">
      <alignment horizontal="left"/>
    </xf>
    <xf numFmtId="167" fontId="29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horizontal="right"/>
    </xf>
    <xf numFmtId="167" fontId="14" fillId="0" borderId="0" xfId="1" applyNumberFormat="1" applyFont="1" applyFill="1" applyAlignment="1">
      <alignment horizontal="center"/>
    </xf>
    <xf numFmtId="165" fontId="14" fillId="0" borderId="0" xfId="0" quotePrefix="1" applyFont="1" applyAlignment="1">
      <alignment horizontal="right"/>
    </xf>
    <xf numFmtId="165" fontId="14" fillId="0" borderId="0" xfId="0" applyFont="1" applyFill="1" applyAlignment="1">
      <alignment horizontal="left"/>
    </xf>
    <xf numFmtId="165" fontId="17" fillId="0" borderId="0" xfId="0" applyFont="1" applyAlignment="1">
      <alignment horizontal="left" vertical="top"/>
    </xf>
    <xf numFmtId="165" fontId="29" fillId="0" borderId="0" xfId="0" quotePrefix="1" applyFont="1" applyFill="1" applyAlignment="1">
      <alignment horizontal="center"/>
    </xf>
    <xf numFmtId="165" fontId="4" fillId="0" borderId="0" xfId="0" applyFont="1" applyFill="1" applyAlignment="1">
      <alignment horizontal="left"/>
    </xf>
    <xf numFmtId="0" fontId="1" fillId="0" borderId="0" xfId="0" quotePrefix="1" applyNumberFormat="1" applyFont="1" applyFill="1" applyAlignment="1">
      <alignment horizontal="center"/>
    </xf>
    <xf numFmtId="168" fontId="1" fillId="0" borderId="0" xfId="0" quotePrefix="1" applyNumberFormat="1" applyFont="1" applyFill="1" applyAlignment="1">
      <alignment horizontal="center"/>
    </xf>
    <xf numFmtId="168" fontId="11" fillId="0" borderId="0" xfId="0" quotePrefix="1" applyNumberFormat="1" applyFont="1" applyFill="1" applyAlignment="1">
      <alignment horizontal="center"/>
    </xf>
    <xf numFmtId="168" fontId="11" fillId="0" borderId="0" xfId="0" quotePrefix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HALEEQ\Dropbox%20Data\Dropbox\50-year\khaleeq\7-Public%20Finance\7.02%20%20PF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02 a"/>
      <sheetName val="7.02 b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V7339"/>
  <sheetViews>
    <sheetView showGridLines="0" view="pageBreakPreview" topLeftCell="A31" zoomScale="60" workbookViewId="0">
      <selection activeCell="A49" sqref="A49:I49"/>
    </sheetView>
  </sheetViews>
  <sheetFormatPr defaultColWidth="9.625" defaultRowHeight="20.100000000000001" customHeight="1" x14ac:dyDescent="0.2"/>
  <cols>
    <col min="1" max="1" width="50.625" style="10" customWidth="1"/>
    <col min="2" max="9" width="13.125" style="1" customWidth="1"/>
    <col min="10" max="10" width="9.625" style="95"/>
    <col min="11" max="250" width="9.625" style="1"/>
    <col min="251" max="251" width="37" style="1" customWidth="1"/>
    <col min="252" max="265" width="10.125" style="1" customWidth="1"/>
    <col min="266" max="506" width="9.625" style="1"/>
    <col min="507" max="507" width="37" style="1" customWidth="1"/>
    <col min="508" max="521" width="10.125" style="1" customWidth="1"/>
    <col min="522" max="762" width="9.625" style="1"/>
    <col min="763" max="763" width="37" style="1" customWidth="1"/>
    <col min="764" max="777" width="10.125" style="1" customWidth="1"/>
    <col min="778" max="1018" width="9.625" style="1"/>
    <col min="1019" max="1019" width="37" style="1" customWidth="1"/>
    <col min="1020" max="1033" width="10.125" style="1" customWidth="1"/>
    <col min="1034" max="1274" width="9.625" style="1"/>
    <col min="1275" max="1275" width="37" style="1" customWidth="1"/>
    <col min="1276" max="1289" width="10.125" style="1" customWidth="1"/>
    <col min="1290" max="1530" width="9.625" style="1"/>
    <col min="1531" max="1531" width="37" style="1" customWidth="1"/>
    <col min="1532" max="1545" width="10.125" style="1" customWidth="1"/>
    <col min="1546" max="1786" width="9.625" style="1"/>
    <col min="1787" max="1787" width="37" style="1" customWidth="1"/>
    <col min="1788" max="1801" width="10.125" style="1" customWidth="1"/>
    <col min="1802" max="2042" width="9.625" style="1"/>
    <col min="2043" max="2043" width="37" style="1" customWidth="1"/>
    <col min="2044" max="2057" width="10.125" style="1" customWidth="1"/>
    <col min="2058" max="2298" width="9.625" style="1"/>
    <col min="2299" max="2299" width="37" style="1" customWidth="1"/>
    <col min="2300" max="2313" width="10.125" style="1" customWidth="1"/>
    <col min="2314" max="2554" width="9.625" style="1"/>
    <col min="2555" max="2555" width="37" style="1" customWidth="1"/>
    <col min="2556" max="2569" width="10.125" style="1" customWidth="1"/>
    <col min="2570" max="2810" width="9.625" style="1"/>
    <col min="2811" max="2811" width="37" style="1" customWidth="1"/>
    <col min="2812" max="2825" width="10.125" style="1" customWidth="1"/>
    <col min="2826" max="3066" width="9.625" style="1"/>
    <col min="3067" max="3067" width="37" style="1" customWidth="1"/>
    <col min="3068" max="3081" width="10.125" style="1" customWidth="1"/>
    <col min="3082" max="3322" width="9.625" style="1"/>
    <col min="3323" max="3323" width="37" style="1" customWidth="1"/>
    <col min="3324" max="3337" width="10.125" style="1" customWidth="1"/>
    <col min="3338" max="3578" width="9.625" style="1"/>
    <col min="3579" max="3579" width="37" style="1" customWidth="1"/>
    <col min="3580" max="3593" width="10.125" style="1" customWidth="1"/>
    <col min="3594" max="3834" width="9.625" style="1"/>
    <col min="3835" max="3835" width="37" style="1" customWidth="1"/>
    <col min="3836" max="3849" width="10.125" style="1" customWidth="1"/>
    <col min="3850" max="4090" width="9.625" style="1"/>
    <col min="4091" max="4091" width="37" style="1" customWidth="1"/>
    <col min="4092" max="4105" width="10.125" style="1" customWidth="1"/>
    <col min="4106" max="4346" width="9.625" style="1"/>
    <col min="4347" max="4347" width="37" style="1" customWidth="1"/>
    <col min="4348" max="4361" width="10.125" style="1" customWidth="1"/>
    <col min="4362" max="4602" width="9.625" style="1"/>
    <col min="4603" max="4603" width="37" style="1" customWidth="1"/>
    <col min="4604" max="4617" width="10.125" style="1" customWidth="1"/>
    <col min="4618" max="4858" width="9.625" style="1"/>
    <col min="4859" max="4859" width="37" style="1" customWidth="1"/>
    <col min="4860" max="4873" width="10.125" style="1" customWidth="1"/>
    <col min="4874" max="5114" width="9.625" style="1"/>
    <col min="5115" max="5115" width="37" style="1" customWidth="1"/>
    <col min="5116" max="5129" width="10.125" style="1" customWidth="1"/>
    <col min="5130" max="5370" width="9.625" style="1"/>
    <col min="5371" max="5371" width="37" style="1" customWidth="1"/>
    <col min="5372" max="5385" width="10.125" style="1" customWidth="1"/>
    <col min="5386" max="5626" width="9.625" style="1"/>
    <col min="5627" max="5627" width="37" style="1" customWidth="1"/>
    <col min="5628" max="5641" width="10.125" style="1" customWidth="1"/>
    <col min="5642" max="5882" width="9.625" style="1"/>
    <col min="5883" max="5883" width="37" style="1" customWidth="1"/>
    <col min="5884" max="5897" width="10.125" style="1" customWidth="1"/>
    <col min="5898" max="6138" width="9.625" style="1"/>
    <col min="6139" max="6139" width="37" style="1" customWidth="1"/>
    <col min="6140" max="6153" width="10.125" style="1" customWidth="1"/>
    <col min="6154" max="6394" width="9.625" style="1"/>
    <col min="6395" max="6395" width="37" style="1" customWidth="1"/>
    <col min="6396" max="6409" width="10.125" style="1" customWidth="1"/>
    <col min="6410" max="6650" width="9.625" style="1"/>
    <col min="6651" max="6651" width="37" style="1" customWidth="1"/>
    <col min="6652" max="6665" width="10.125" style="1" customWidth="1"/>
    <col min="6666" max="6906" width="9.625" style="1"/>
    <col min="6907" max="6907" width="37" style="1" customWidth="1"/>
    <col min="6908" max="6921" width="10.125" style="1" customWidth="1"/>
    <col min="6922" max="7162" width="9.625" style="1"/>
    <col min="7163" max="7163" width="37" style="1" customWidth="1"/>
    <col min="7164" max="7177" width="10.125" style="1" customWidth="1"/>
    <col min="7178" max="7418" width="9.625" style="1"/>
    <col min="7419" max="7419" width="37" style="1" customWidth="1"/>
    <col min="7420" max="7433" width="10.125" style="1" customWidth="1"/>
    <col min="7434" max="7674" width="9.625" style="1"/>
    <col min="7675" max="7675" width="37" style="1" customWidth="1"/>
    <col min="7676" max="7689" width="10.125" style="1" customWidth="1"/>
    <col min="7690" max="7930" width="9.625" style="1"/>
    <col min="7931" max="7931" width="37" style="1" customWidth="1"/>
    <col min="7932" max="7945" width="10.125" style="1" customWidth="1"/>
    <col min="7946" max="8186" width="9.625" style="1"/>
    <col min="8187" max="8187" width="37" style="1" customWidth="1"/>
    <col min="8188" max="8201" width="10.125" style="1" customWidth="1"/>
    <col min="8202" max="8442" width="9.625" style="1"/>
    <col min="8443" max="8443" width="37" style="1" customWidth="1"/>
    <col min="8444" max="8457" width="10.125" style="1" customWidth="1"/>
    <col min="8458" max="8698" width="9.625" style="1"/>
    <col min="8699" max="8699" width="37" style="1" customWidth="1"/>
    <col min="8700" max="8713" width="10.125" style="1" customWidth="1"/>
    <col min="8714" max="8954" width="9.625" style="1"/>
    <col min="8955" max="8955" width="37" style="1" customWidth="1"/>
    <col min="8956" max="8969" width="10.125" style="1" customWidth="1"/>
    <col min="8970" max="9210" width="9.625" style="1"/>
    <col min="9211" max="9211" width="37" style="1" customWidth="1"/>
    <col min="9212" max="9225" width="10.125" style="1" customWidth="1"/>
    <col min="9226" max="9466" width="9.625" style="1"/>
    <col min="9467" max="9467" width="37" style="1" customWidth="1"/>
    <col min="9468" max="9481" width="10.125" style="1" customWidth="1"/>
    <col min="9482" max="9722" width="9.625" style="1"/>
    <col min="9723" max="9723" width="37" style="1" customWidth="1"/>
    <col min="9724" max="9737" width="10.125" style="1" customWidth="1"/>
    <col min="9738" max="9978" width="9.625" style="1"/>
    <col min="9979" max="9979" width="37" style="1" customWidth="1"/>
    <col min="9980" max="9993" width="10.125" style="1" customWidth="1"/>
    <col min="9994" max="10234" width="9.625" style="1"/>
    <col min="10235" max="10235" width="37" style="1" customWidth="1"/>
    <col min="10236" max="10249" width="10.125" style="1" customWidth="1"/>
    <col min="10250" max="10490" width="9.625" style="1"/>
    <col min="10491" max="10491" width="37" style="1" customWidth="1"/>
    <col min="10492" max="10505" width="10.125" style="1" customWidth="1"/>
    <col min="10506" max="10746" width="9.625" style="1"/>
    <col min="10747" max="10747" width="37" style="1" customWidth="1"/>
    <col min="10748" max="10761" width="10.125" style="1" customWidth="1"/>
    <col min="10762" max="11002" width="9.625" style="1"/>
    <col min="11003" max="11003" width="37" style="1" customWidth="1"/>
    <col min="11004" max="11017" width="10.125" style="1" customWidth="1"/>
    <col min="11018" max="11258" width="9.625" style="1"/>
    <col min="11259" max="11259" width="37" style="1" customWidth="1"/>
    <col min="11260" max="11273" width="10.125" style="1" customWidth="1"/>
    <col min="11274" max="11514" width="9.625" style="1"/>
    <col min="11515" max="11515" width="37" style="1" customWidth="1"/>
    <col min="11516" max="11529" width="10.125" style="1" customWidth="1"/>
    <col min="11530" max="11770" width="9.625" style="1"/>
    <col min="11771" max="11771" width="37" style="1" customWidth="1"/>
    <col min="11772" max="11785" width="10.125" style="1" customWidth="1"/>
    <col min="11786" max="12026" width="9.625" style="1"/>
    <col min="12027" max="12027" width="37" style="1" customWidth="1"/>
    <col min="12028" max="12041" width="10.125" style="1" customWidth="1"/>
    <col min="12042" max="12282" width="9.625" style="1"/>
    <col min="12283" max="12283" width="37" style="1" customWidth="1"/>
    <col min="12284" max="12297" width="10.125" style="1" customWidth="1"/>
    <col min="12298" max="12538" width="9.625" style="1"/>
    <col min="12539" max="12539" width="37" style="1" customWidth="1"/>
    <col min="12540" max="12553" width="10.125" style="1" customWidth="1"/>
    <col min="12554" max="12794" width="9.625" style="1"/>
    <col min="12795" max="12795" width="37" style="1" customWidth="1"/>
    <col min="12796" max="12809" width="10.125" style="1" customWidth="1"/>
    <col min="12810" max="13050" width="9.625" style="1"/>
    <col min="13051" max="13051" width="37" style="1" customWidth="1"/>
    <col min="13052" max="13065" width="10.125" style="1" customWidth="1"/>
    <col min="13066" max="13306" width="9.625" style="1"/>
    <col min="13307" max="13307" width="37" style="1" customWidth="1"/>
    <col min="13308" max="13321" width="10.125" style="1" customWidth="1"/>
    <col min="13322" max="13562" width="9.625" style="1"/>
    <col min="13563" max="13563" width="37" style="1" customWidth="1"/>
    <col min="13564" max="13577" width="10.125" style="1" customWidth="1"/>
    <col min="13578" max="13818" width="9.625" style="1"/>
    <col min="13819" max="13819" width="37" style="1" customWidth="1"/>
    <col min="13820" max="13833" width="10.125" style="1" customWidth="1"/>
    <col min="13834" max="14074" width="9.625" style="1"/>
    <col min="14075" max="14075" width="37" style="1" customWidth="1"/>
    <col min="14076" max="14089" width="10.125" style="1" customWidth="1"/>
    <col min="14090" max="14330" width="9.625" style="1"/>
    <col min="14331" max="14331" width="37" style="1" customWidth="1"/>
    <col min="14332" max="14345" width="10.125" style="1" customWidth="1"/>
    <col min="14346" max="14586" width="9.625" style="1"/>
    <col min="14587" max="14587" width="37" style="1" customWidth="1"/>
    <col min="14588" max="14601" width="10.125" style="1" customWidth="1"/>
    <col min="14602" max="14842" width="9.625" style="1"/>
    <col min="14843" max="14843" width="37" style="1" customWidth="1"/>
    <col min="14844" max="14857" width="10.125" style="1" customWidth="1"/>
    <col min="14858" max="15098" width="9.625" style="1"/>
    <col min="15099" max="15099" width="37" style="1" customWidth="1"/>
    <col min="15100" max="15113" width="10.125" style="1" customWidth="1"/>
    <col min="15114" max="15354" width="9.625" style="1"/>
    <col min="15355" max="15355" width="37" style="1" customWidth="1"/>
    <col min="15356" max="15369" width="10.125" style="1" customWidth="1"/>
    <col min="15370" max="15610" width="9.625" style="1"/>
    <col min="15611" max="15611" width="37" style="1" customWidth="1"/>
    <col min="15612" max="15625" width="10.125" style="1" customWidth="1"/>
    <col min="15626" max="15866" width="9.625" style="1"/>
    <col min="15867" max="15867" width="37" style="1" customWidth="1"/>
    <col min="15868" max="15881" width="10.125" style="1" customWidth="1"/>
    <col min="15882" max="16122" width="9.625" style="1"/>
    <col min="16123" max="16123" width="37" style="1" customWidth="1"/>
    <col min="16124" max="16137" width="10.125" style="1" customWidth="1"/>
    <col min="16138" max="16384" width="9.625" style="1"/>
  </cols>
  <sheetData>
    <row r="1" spans="1:22" ht="20.100000000000001" customHeight="1" x14ac:dyDescent="0.3">
      <c r="A1" s="127"/>
      <c r="B1" s="127"/>
      <c r="C1" s="127"/>
      <c r="D1" s="127"/>
      <c r="E1" s="127"/>
      <c r="F1" s="127"/>
      <c r="G1" s="127"/>
      <c r="H1" s="127"/>
      <c r="I1" s="161"/>
    </row>
    <row r="3" spans="1:22" s="256" customFormat="1" ht="24.95" customHeight="1" x14ac:dyDescent="0.15">
      <c r="A3" s="420" t="s">
        <v>371</v>
      </c>
      <c r="B3" s="420"/>
      <c r="C3" s="420"/>
      <c r="D3" s="420"/>
      <c r="E3" s="420"/>
      <c r="F3" s="420"/>
      <c r="G3" s="420"/>
      <c r="H3" s="420"/>
      <c r="I3" s="420"/>
      <c r="J3" s="415"/>
    </row>
    <row r="4" spans="1:22" s="256" customFormat="1" ht="24.95" customHeight="1" x14ac:dyDescent="0.15">
      <c r="A4" s="420" t="s">
        <v>378</v>
      </c>
      <c r="B4" s="420"/>
      <c r="C4" s="420"/>
      <c r="D4" s="420"/>
      <c r="E4" s="420"/>
      <c r="F4" s="420"/>
      <c r="G4" s="420"/>
      <c r="H4" s="420"/>
      <c r="I4" s="420"/>
      <c r="J4" s="415"/>
    </row>
    <row r="5" spans="1:22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  <c r="J5" s="210"/>
    </row>
    <row r="6" spans="1:22" ht="20.100000000000001" customHeight="1" x14ac:dyDescent="0.4">
      <c r="A6" s="9"/>
      <c r="B6" s="7"/>
      <c r="C6" s="7"/>
      <c r="D6" s="7"/>
      <c r="E6" s="7"/>
      <c r="F6" s="7"/>
      <c r="G6" s="7"/>
      <c r="H6" s="7"/>
      <c r="I6" s="8" t="s">
        <v>37</v>
      </c>
    </row>
    <row r="7" spans="1:22" s="267" customFormat="1" ht="39.950000000000003" customHeight="1" x14ac:dyDescent="0.35">
      <c r="A7" s="263" t="s">
        <v>1</v>
      </c>
      <c r="B7" s="302" t="s">
        <v>38</v>
      </c>
      <c r="C7" s="302" t="s">
        <v>39</v>
      </c>
      <c r="D7" s="302" t="s">
        <v>40</v>
      </c>
      <c r="E7" s="302" t="s">
        <v>41</v>
      </c>
      <c r="F7" s="302" t="s">
        <v>42</v>
      </c>
      <c r="G7" s="302" t="s">
        <v>43</v>
      </c>
      <c r="H7" s="302" t="s">
        <v>44</v>
      </c>
      <c r="I7" s="323" t="s">
        <v>45</v>
      </c>
      <c r="J7" s="301"/>
    </row>
    <row r="8" spans="1:22" s="12" customFormat="1" ht="15" customHeight="1" x14ac:dyDescent="0.3">
      <c r="A8" s="87"/>
      <c r="B8" s="88"/>
      <c r="C8" s="88"/>
      <c r="D8" s="88"/>
      <c r="E8" s="88"/>
      <c r="F8" s="88"/>
      <c r="G8" s="88"/>
      <c r="H8" s="88"/>
      <c r="I8" s="88"/>
      <c r="J8" s="93"/>
    </row>
    <row r="9" spans="1:22" ht="27.95" customHeight="1" x14ac:dyDescent="0.35">
      <c r="A9" s="195" t="s">
        <v>13</v>
      </c>
      <c r="B9" s="196">
        <v>102</v>
      </c>
      <c r="C9" s="196">
        <v>312.8</v>
      </c>
      <c r="D9" s="196">
        <v>688.4</v>
      </c>
      <c r="E9" s="196">
        <v>684</v>
      </c>
      <c r="F9" s="196">
        <v>651.70000000000005</v>
      </c>
      <c r="G9" s="196">
        <v>848.2</v>
      </c>
      <c r="H9" s="196">
        <v>960</v>
      </c>
      <c r="I9" s="196">
        <v>1069.0999999999999</v>
      </c>
      <c r="J9" s="211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8" customHeight="1" x14ac:dyDescent="0.3">
      <c r="A10" s="12"/>
      <c r="B10" s="4"/>
      <c r="C10" s="4"/>
      <c r="D10" s="4"/>
      <c r="E10" s="4"/>
      <c r="F10" s="4"/>
      <c r="G10" s="4"/>
      <c r="H10" s="4"/>
      <c r="I10" s="4"/>
    </row>
    <row r="11" spans="1:22" ht="45" customHeight="1" x14ac:dyDescent="0.35">
      <c r="A11" s="197" t="s">
        <v>14</v>
      </c>
      <c r="B11" s="198">
        <v>26.5</v>
      </c>
      <c r="C11" s="199" t="s">
        <v>52</v>
      </c>
      <c r="D11" s="199" t="s">
        <v>53</v>
      </c>
      <c r="E11" s="198">
        <v>69.599999999999994</v>
      </c>
      <c r="F11" s="198">
        <v>8.9</v>
      </c>
      <c r="G11" s="199" t="s">
        <v>54</v>
      </c>
      <c r="H11" s="198">
        <v>28.7</v>
      </c>
      <c r="I11" s="198">
        <v>97</v>
      </c>
      <c r="J11" s="21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5" customHeight="1" x14ac:dyDescent="0.35">
      <c r="A12" s="197" t="s">
        <v>21</v>
      </c>
      <c r="B12" s="198">
        <v>0.3</v>
      </c>
      <c r="C12" s="199" t="s">
        <v>59</v>
      </c>
      <c r="D12" s="198">
        <v>20</v>
      </c>
      <c r="E12" s="198" t="s">
        <v>351</v>
      </c>
      <c r="F12" s="199" t="s">
        <v>60</v>
      </c>
      <c r="G12" s="198">
        <v>12.7</v>
      </c>
      <c r="H12" s="198" t="s">
        <v>351</v>
      </c>
      <c r="I12" s="198" t="s">
        <v>351</v>
      </c>
      <c r="J12" s="211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5" customHeight="1" x14ac:dyDescent="0.35">
      <c r="A13" s="197" t="s">
        <v>24</v>
      </c>
      <c r="B13" s="198" t="s">
        <v>351</v>
      </c>
      <c r="C13" s="198" t="s">
        <v>351</v>
      </c>
      <c r="D13" s="198">
        <v>199.1</v>
      </c>
      <c r="E13" s="198">
        <v>6</v>
      </c>
      <c r="F13" s="198">
        <v>4.0999999999999996</v>
      </c>
      <c r="G13" s="198" t="s">
        <v>351</v>
      </c>
      <c r="H13" s="198">
        <v>215.4</v>
      </c>
      <c r="I13" s="198">
        <v>376.4</v>
      </c>
      <c r="J13" s="21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5" customHeight="1" x14ac:dyDescent="0.35">
      <c r="A14" s="197" t="s">
        <v>25</v>
      </c>
      <c r="B14" s="198">
        <v>36.200000000000003</v>
      </c>
      <c r="C14" s="198">
        <v>355.1</v>
      </c>
      <c r="D14" s="198">
        <v>354.4</v>
      </c>
      <c r="E14" s="198">
        <v>537.9</v>
      </c>
      <c r="F14" s="198">
        <v>578</v>
      </c>
      <c r="G14" s="198">
        <v>846</v>
      </c>
      <c r="H14" s="198">
        <v>688.2</v>
      </c>
      <c r="I14" s="198">
        <v>621.79999999999995</v>
      </c>
      <c r="J14" s="211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5" customHeight="1" x14ac:dyDescent="0.35">
      <c r="A15" s="197" t="s">
        <v>26</v>
      </c>
      <c r="B15" s="198" t="s">
        <v>351</v>
      </c>
      <c r="C15" s="198" t="s">
        <v>351</v>
      </c>
      <c r="D15" s="198" t="s">
        <v>351</v>
      </c>
      <c r="E15" s="198" t="s">
        <v>351</v>
      </c>
      <c r="F15" s="198" t="s">
        <v>351</v>
      </c>
      <c r="G15" s="198" t="s">
        <v>351</v>
      </c>
      <c r="H15" s="198" t="s">
        <v>351</v>
      </c>
      <c r="I15" s="198" t="s">
        <v>351</v>
      </c>
      <c r="J15" s="21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5" customHeight="1" x14ac:dyDescent="0.35">
      <c r="A16" s="197" t="s">
        <v>377</v>
      </c>
      <c r="B16" s="198">
        <v>5</v>
      </c>
      <c r="C16" s="198">
        <v>6.8</v>
      </c>
      <c r="D16" s="198">
        <v>7.8</v>
      </c>
      <c r="E16" s="198">
        <v>11</v>
      </c>
      <c r="F16" s="198">
        <v>12</v>
      </c>
      <c r="G16" s="198">
        <v>13</v>
      </c>
      <c r="H16" s="198">
        <v>15</v>
      </c>
      <c r="I16" s="198">
        <v>16.5</v>
      </c>
      <c r="J16" s="21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5" customHeight="1" x14ac:dyDescent="0.35">
      <c r="A17" s="197" t="s">
        <v>27</v>
      </c>
      <c r="B17" s="198">
        <v>12.1</v>
      </c>
      <c r="C17" s="198" t="s">
        <v>351</v>
      </c>
      <c r="D17" s="198">
        <v>6.9</v>
      </c>
      <c r="E17" s="198">
        <v>46.9</v>
      </c>
      <c r="F17" s="198">
        <v>26.3</v>
      </c>
      <c r="G17" s="198">
        <v>26.8</v>
      </c>
      <c r="H17" s="198">
        <v>22.9</v>
      </c>
      <c r="I17" s="198">
        <v>12.6</v>
      </c>
      <c r="J17" s="21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35.1" customHeight="1" x14ac:dyDescent="0.35">
      <c r="A18" s="197" t="s">
        <v>28</v>
      </c>
      <c r="B18" s="198">
        <v>71.5</v>
      </c>
      <c r="C18" s="198">
        <v>18.5</v>
      </c>
      <c r="D18" s="199" t="s">
        <v>66</v>
      </c>
      <c r="E18" s="198">
        <v>6</v>
      </c>
      <c r="F18" s="199" t="s">
        <v>67</v>
      </c>
      <c r="G18" s="199" t="s">
        <v>68</v>
      </c>
      <c r="H18" s="198" t="s">
        <v>351</v>
      </c>
      <c r="I18" s="198" t="s">
        <v>351</v>
      </c>
    </row>
    <row r="19" spans="1:22" ht="20.100000000000001" customHeight="1" x14ac:dyDescent="0.35">
      <c r="A19" s="197" t="s">
        <v>29</v>
      </c>
      <c r="B19" s="198"/>
      <c r="C19" s="198"/>
      <c r="D19" s="198"/>
      <c r="E19" s="198"/>
      <c r="F19" s="198"/>
      <c r="G19" s="198"/>
      <c r="H19" s="198"/>
      <c r="I19" s="198"/>
      <c r="J19" s="21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0.100000000000001" customHeight="1" x14ac:dyDescent="0.35">
      <c r="A20" s="197" t="s">
        <v>30</v>
      </c>
      <c r="B20" s="198"/>
      <c r="C20" s="198"/>
      <c r="D20" s="198"/>
      <c r="E20" s="198"/>
      <c r="F20" s="198"/>
      <c r="G20" s="198"/>
      <c r="H20" s="198"/>
      <c r="I20" s="198"/>
    </row>
    <row r="21" spans="1:22" ht="20.100000000000001" customHeight="1" x14ac:dyDescent="0.35">
      <c r="A21" s="197" t="s">
        <v>31</v>
      </c>
      <c r="B21" s="198"/>
      <c r="C21" s="198"/>
      <c r="D21" s="198"/>
      <c r="E21" s="198"/>
      <c r="F21" s="198"/>
      <c r="G21" s="198"/>
      <c r="H21" s="198"/>
      <c r="I21" s="198"/>
    </row>
    <row r="22" spans="1:22" ht="35.1" customHeight="1" x14ac:dyDescent="0.35">
      <c r="A22" s="203" t="s">
        <v>32</v>
      </c>
      <c r="B22" s="204" t="s">
        <v>70</v>
      </c>
      <c r="C22" s="205">
        <v>52.4</v>
      </c>
      <c r="D22" s="198">
        <v>150.6</v>
      </c>
      <c r="E22" s="198">
        <v>18.600000000000001</v>
      </c>
      <c r="F22" s="199" t="s">
        <v>71</v>
      </c>
      <c r="G22" s="198">
        <v>37.9</v>
      </c>
      <c r="H22" s="199" t="s">
        <v>72</v>
      </c>
      <c r="I22" s="199" t="s">
        <v>73</v>
      </c>
    </row>
    <row r="23" spans="1:22" ht="15" customHeight="1" x14ac:dyDescent="0.35">
      <c r="A23" s="200"/>
      <c r="B23" s="201"/>
      <c r="C23" s="202"/>
      <c r="D23" s="198"/>
      <c r="E23" s="198"/>
      <c r="F23" s="199"/>
      <c r="G23" s="198"/>
      <c r="H23" s="199"/>
      <c r="I23" s="199"/>
    </row>
    <row r="24" spans="1:22" ht="39.950000000000003" customHeight="1" x14ac:dyDescent="0.2">
      <c r="A24" s="418"/>
      <c r="B24" s="419"/>
      <c r="C24" s="419"/>
      <c r="D24" s="6"/>
      <c r="E24" s="6"/>
      <c r="F24" s="6"/>
      <c r="G24" s="6"/>
      <c r="H24" s="6"/>
      <c r="I24" s="119"/>
    </row>
    <row r="25" spans="1:22" s="267" customFormat="1" ht="39.950000000000003" customHeight="1" x14ac:dyDescent="0.35">
      <c r="A25" s="263" t="s">
        <v>1</v>
      </c>
      <c r="B25" s="302" t="s">
        <v>46</v>
      </c>
      <c r="C25" s="302" t="s">
        <v>47</v>
      </c>
      <c r="D25" s="302" t="s">
        <v>48</v>
      </c>
      <c r="E25" s="302" t="s">
        <v>49</v>
      </c>
      <c r="F25" s="302" t="s">
        <v>50</v>
      </c>
      <c r="G25" s="302" t="s">
        <v>51</v>
      </c>
      <c r="H25" s="302" t="s">
        <v>2</v>
      </c>
      <c r="I25" s="323" t="s">
        <v>3</v>
      </c>
      <c r="J25" s="301"/>
    </row>
    <row r="26" spans="1:22" ht="9.75" customHeight="1" x14ac:dyDescent="0.2">
      <c r="A26" s="87"/>
      <c r="B26" s="88"/>
      <c r="C26" s="88"/>
      <c r="D26" s="88"/>
      <c r="E26" s="88"/>
      <c r="F26" s="88"/>
      <c r="G26" s="88"/>
      <c r="H26" s="88"/>
      <c r="I26" s="88"/>
    </row>
    <row r="27" spans="1:22" ht="27.95" customHeight="1" x14ac:dyDescent="0.35">
      <c r="A27" s="195" t="s">
        <v>13</v>
      </c>
      <c r="B27" s="196">
        <v>783.5</v>
      </c>
      <c r="C27" s="196">
        <v>778.2</v>
      </c>
      <c r="D27" s="196">
        <v>1063.4000000000001</v>
      </c>
      <c r="E27" s="196">
        <v>1302.2</v>
      </c>
      <c r="F27" s="196">
        <v>1073.9000000000001</v>
      </c>
      <c r="G27" s="196">
        <v>1492.3</v>
      </c>
      <c r="H27" s="196">
        <v>2003.5</v>
      </c>
      <c r="I27" s="196">
        <v>3392.2</v>
      </c>
      <c r="J27" s="211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" customHeight="1" x14ac:dyDescent="0.3">
      <c r="A28" s="12"/>
      <c r="B28" s="4"/>
      <c r="C28" s="4"/>
      <c r="D28" s="4"/>
      <c r="E28" s="5"/>
      <c r="F28" s="5"/>
      <c r="G28" s="5"/>
      <c r="H28" s="4"/>
      <c r="I28" s="4"/>
    </row>
    <row r="29" spans="1:22" ht="45" customHeight="1" x14ac:dyDescent="0.35">
      <c r="A29" s="197" t="s">
        <v>14</v>
      </c>
      <c r="B29" s="198">
        <v>41.5</v>
      </c>
      <c r="C29" s="198">
        <v>524.1</v>
      </c>
      <c r="D29" s="199" t="s">
        <v>55</v>
      </c>
      <c r="E29" s="206" t="s">
        <v>56</v>
      </c>
      <c r="F29" s="206" t="s">
        <v>57</v>
      </c>
      <c r="G29" s="206" t="s">
        <v>58</v>
      </c>
      <c r="H29" s="198">
        <v>148.4</v>
      </c>
      <c r="I29" s="199" t="s">
        <v>15</v>
      </c>
    </row>
    <row r="30" spans="1:22" ht="45" customHeight="1" x14ac:dyDescent="0.35">
      <c r="A30" s="197" t="s">
        <v>21</v>
      </c>
      <c r="B30" s="198">
        <v>20</v>
      </c>
      <c r="C30" s="199" t="s">
        <v>61</v>
      </c>
      <c r="D30" s="198" t="s">
        <v>351</v>
      </c>
      <c r="E30" s="207">
        <v>98.2</v>
      </c>
      <c r="F30" s="198" t="s">
        <v>351</v>
      </c>
      <c r="G30" s="198" t="s">
        <v>351</v>
      </c>
      <c r="H30" s="198" t="s">
        <v>351</v>
      </c>
      <c r="I30" s="198" t="s">
        <v>351</v>
      </c>
    </row>
    <row r="31" spans="1:22" ht="45" customHeight="1" x14ac:dyDescent="0.35">
      <c r="A31" s="197" t="s">
        <v>24</v>
      </c>
      <c r="B31" s="198" t="s">
        <v>351</v>
      </c>
      <c r="C31" s="198" t="s">
        <v>351</v>
      </c>
      <c r="D31" s="198" t="s">
        <v>351</v>
      </c>
      <c r="E31" s="198" t="s">
        <v>351</v>
      </c>
      <c r="F31" s="198" t="s">
        <v>351</v>
      </c>
      <c r="G31" s="198" t="s">
        <v>351</v>
      </c>
      <c r="H31" s="198" t="s">
        <v>351</v>
      </c>
      <c r="I31" s="198" t="s">
        <v>351</v>
      </c>
    </row>
    <row r="32" spans="1:22" ht="45" customHeight="1" x14ac:dyDescent="0.35">
      <c r="A32" s="197" t="s">
        <v>25</v>
      </c>
      <c r="B32" s="198">
        <v>67.7</v>
      </c>
      <c r="C32" s="198">
        <v>358</v>
      </c>
      <c r="D32" s="198">
        <v>965.3</v>
      </c>
      <c r="E32" s="207">
        <v>815.4</v>
      </c>
      <c r="F32" s="206" t="s">
        <v>63</v>
      </c>
      <c r="G32" s="207">
        <v>517.79999999999995</v>
      </c>
      <c r="H32" s="198">
        <v>1775</v>
      </c>
      <c r="I32" s="198">
        <v>2532.3000000000002</v>
      </c>
    </row>
    <row r="33" spans="1:9" ht="45" customHeight="1" x14ac:dyDescent="0.35">
      <c r="A33" s="197" t="s">
        <v>26</v>
      </c>
      <c r="B33" s="198" t="s">
        <v>351</v>
      </c>
      <c r="C33" s="198" t="s">
        <v>351</v>
      </c>
      <c r="D33" s="198" t="s">
        <v>351</v>
      </c>
      <c r="E33" s="198" t="s">
        <v>351</v>
      </c>
      <c r="F33" s="198" t="s">
        <v>351</v>
      </c>
      <c r="G33" s="198" t="s">
        <v>351</v>
      </c>
      <c r="H33" s="198" t="s">
        <v>351</v>
      </c>
      <c r="I33" s="198" t="s">
        <v>351</v>
      </c>
    </row>
    <row r="34" spans="1:9" ht="45" customHeight="1" x14ac:dyDescent="0.35">
      <c r="A34" s="197" t="s">
        <v>377</v>
      </c>
      <c r="B34" s="198">
        <v>27.3</v>
      </c>
      <c r="C34" s="198">
        <v>20</v>
      </c>
      <c r="D34" s="198">
        <v>42.6</v>
      </c>
      <c r="E34" s="207">
        <v>50</v>
      </c>
      <c r="F34" s="207" t="s">
        <v>64</v>
      </c>
      <c r="G34" s="207">
        <v>105</v>
      </c>
      <c r="H34" s="198">
        <v>115</v>
      </c>
      <c r="I34" s="198">
        <v>130</v>
      </c>
    </row>
    <row r="35" spans="1:9" ht="45" customHeight="1" x14ac:dyDescent="0.35">
      <c r="A35" s="197" t="s">
        <v>27</v>
      </c>
      <c r="B35" s="198">
        <v>8.8000000000000007</v>
      </c>
      <c r="C35" s="198">
        <v>24.9</v>
      </c>
      <c r="D35" s="198">
        <v>12.7</v>
      </c>
      <c r="E35" s="207">
        <v>17.600000000000001</v>
      </c>
      <c r="F35" s="207" t="s">
        <v>65</v>
      </c>
      <c r="G35" s="207">
        <v>27.3</v>
      </c>
      <c r="H35" s="198">
        <v>68.099999999999994</v>
      </c>
      <c r="I35" s="198">
        <v>85.6</v>
      </c>
    </row>
    <row r="36" spans="1:9" ht="35.1" customHeight="1" x14ac:dyDescent="0.35">
      <c r="A36" s="197" t="s">
        <v>28</v>
      </c>
      <c r="B36" s="198">
        <v>91.1</v>
      </c>
      <c r="C36" s="198">
        <v>6.8</v>
      </c>
      <c r="D36" s="199" t="s">
        <v>69</v>
      </c>
      <c r="E36" s="207">
        <v>6</v>
      </c>
      <c r="F36" s="198" t="s">
        <v>351</v>
      </c>
      <c r="G36" s="198" t="s">
        <v>351</v>
      </c>
      <c r="H36" s="198" t="s">
        <v>351</v>
      </c>
      <c r="I36" s="198" t="s">
        <v>351</v>
      </c>
    </row>
    <row r="37" spans="1:9" ht="20.100000000000001" customHeight="1" x14ac:dyDescent="0.35">
      <c r="A37" s="197" t="s">
        <v>29</v>
      </c>
      <c r="B37" s="198"/>
      <c r="C37" s="198"/>
      <c r="D37" s="198"/>
      <c r="E37" s="207"/>
      <c r="F37" s="207"/>
      <c r="G37" s="207"/>
      <c r="H37" s="198"/>
      <c r="I37" s="198"/>
    </row>
    <row r="38" spans="1:9" ht="20.100000000000001" customHeight="1" x14ac:dyDescent="0.35">
      <c r="A38" s="197" t="s">
        <v>30</v>
      </c>
      <c r="B38" s="198"/>
      <c r="C38" s="198"/>
      <c r="D38" s="198"/>
      <c r="E38" s="207"/>
      <c r="F38" s="207"/>
      <c r="G38" s="207"/>
      <c r="H38" s="198"/>
      <c r="I38" s="198"/>
    </row>
    <row r="39" spans="1:9" ht="20.100000000000001" customHeight="1" x14ac:dyDescent="0.35">
      <c r="A39" s="197" t="s">
        <v>31</v>
      </c>
      <c r="B39" s="198"/>
      <c r="C39" s="198"/>
      <c r="D39" s="198"/>
      <c r="E39" s="207"/>
      <c r="F39" s="207"/>
      <c r="G39" s="207"/>
      <c r="H39" s="198"/>
      <c r="I39" s="198"/>
    </row>
    <row r="40" spans="1:9" ht="35.1" customHeight="1" x14ac:dyDescent="0.35">
      <c r="A40" s="203" t="s">
        <v>32</v>
      </c>
      <c r="B40" s="204" t="s">
        <v>74</v>
      </c>
      <c r="C40" s="204" t="s">
        <v>75</v>
      </c>
      <c r="D40" s="205">
        <v>47.5</v>
      </c>
      <c r="E40" s="208">
        <v>323.10000000000002</v>
      </c>
      <c r="F40" s="208" t="s">
        <v>76</v>
      </c>
      <c r="G40" s="209" t="s">
        <v>77</v>
      </c>
      <c r="H40" s="205">
        <v>103</v>
      </c>
      <c r="I40" s="205">
        <v>1281.4000000000001</v>
      </c>
    </row>
    <row r="41" spans="1:9" ht="15" customHeight="1" x14ac:dyDescent="0.3">
      <c r="A41" s="113"/>
      <c r="B41" s="14"/>
      <c r="C41" s="14"/>
      <c r="D41" s="13"/>
      <c r="E41" s="130"/>
      <c r="F41" s="130"/>
      <c r="G41" s="128"/>
      <c r="H41" s="13"/>
      <c r="I41" s="13"/>
    </row>
    <row r="42" spans="1:9" ht="20.100000000000001" customHeight="1" x14ac:dyDescent="0.2">
      <c r="A42" s="418" t="s">
        <v>353</v>
      </c>
      <c r="B42" s="419"/>
      <c r="C42" s="419"/>
      <c r="I42" s="176" t="s">
        <v>355</v>
      </c>
    </row>
    <row r="43" spans="1:9" ht="20.100000000000001" customHeight="1" x14ac:dyDescent="0.2">
      <c r="A43" s="179"/>
      <c r="B43" s="180"/>
      <c r="C43" s="180"/>
      <c r="I43" s="176"/>
    </row>
    <row r="44" spans="1:9" ht="20.100000000000001" customHeight="1" x14ac:dyDescent="0.2">
      <c r="A44" s="179"/>
      <c r="B44" s="180"/>
      <c r="C44" s="180"/>
      <c r="I44" s="176"/>
    </row>
    <row r="45" spans="1:9" ht="20.100000000000001" customHeight="1" x14ac:dyDescent="0.2">
      <c r="A45" s="179"/>
      <c r="B45" s="180"/>
      <c r="C45" s="180"/>
      <c r="I45" s="176"/>
    </row>
    <row r="46" spans="1:9" ht="20.100000000000001" customHeight="1" x14ac:dyDescent="0.2">
      <c r="A46" s="179"/>
      <c r="B46" s="180"/>
      <c r="C46" s="180"/>
      <c r="I46" s="176"/>
    </row>
    <row r="47" spans="1:9" ht="20.100000000000001" customHeight="1" x14ac:dyDescent="0.2">
      <c r="A47" s="179"/>
      <c r="B47" s="180"/>
      <c r="C47" s="180"/>
      <c r="I47" s="176"/>
    </row>
    <row r="48" spans="1:9" ht="20.100000000000001" customHeight="1" x14ac:dyDescent="0.2">
      <c r="A48" s="179"/>
      <c r="B48" s="180"/>
      <c r="C48" s="180"/>
      <c r="I48" s="176"/>
    </row>
    <row r="49" spans="1:9" ht="20.100000000000001" customHeight="1" x14ac:dyDescent="0.3">
      <c r="A49" s="436">
        <v>110</v>
      </c>
      <c r="B49" s="436"/>
      <c r="C49" s="436"/>
      <c r="D49" s="436"/>
      <c r="E49" s="436"/>
      <c r="F49" s="436"/>
      <c r="G49" s="436"/>
      <c r="H49" s="436"/>
      <c r="I49" s="436"/>
    </row>
    <row r="7336" spans="1:1" ht="20.100000000000001" customHeight="1" x14ac:dyDescent="0.2">
      <c r="A7336" s="11" t="s">
        <v>78</v>
      </c>
    </row>
    <row r="7337" spans="1:1" ht="20.100000000000001" customHeight="1" x14ac:dyDescent="0.2">
      <c r="A7337" s="11" t="s">
        <v>79</v>
      </c>
    </row>
    <row r="7338" spans="1:1" ht="20.100000000000001" customHeight="1" x14ac:dyDescent="0.2">
      <c r="A7338" s="11" t="s">
        <v>80</v>
      </c>
    </row>
    <row r="7339" spans="1:1" ht="20.100000000000001" customHeight="1" x14ac:dyDescent="0.2">
      <c r="A7339" s="11" t="s">
        <v>81</v>
      </c>
    </row>
  </sheetData>
  <mergeCells count="5">
    <mergeCell ref="A24:C24"/>
    <mergeCell ref="A3:I3"/>
    <mergeCell ref="A42:C42"/>
    <mergeCell ref="A4:I4"/>
    <mergeCell ref="A49:I49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V7337"/>
  <sheetViews>
    <sheetView showGridLines="0" view="pageBreakPreview" topLeftCell="A37" zoomScale="60" workbookViewId="0">
      <selection activeCell="A47" sqref="A47:I47"/>
    </sheetView>
  </sheetViews>
  <sheetFormatPr defaultColWidth="9.625" defaultRowHeight="20.100000000000001" customHeight="1" x14ac:dyDescent="0.2"/>
  <cols>
    <col min="1" max="1" width="40.625" style="10" customWidth="1"/>
    <col min="2" max="9" width="14.125" style="1" customWidth="1"/>
    <col min="10" max="10" width="9.625" style="95"/>
    <col min="11" max="250" width="9.625" style="1"/>
    <col min="251" max="251" width="37" style="1" customWidth="1"/>
    <col min="252" max="265" width="10.125" style="1" customWidth="1"/>
    <col min="266" max="506" width="9.625" style="1"/>
    <col min="507" max="507" width="37" style="1" customWidth="1"/>
    <col min="508" max="521" width="10.125" style="1" customWidth="1"/>
    <col min="522" max="762" width="9.625" style="1"/>
    <col min="763" max="763" width="37" style="1" customWidth="1"/>
    <col min="764" max="777" width="10.125" style="1" customWidth="1"/>
    <col min="778" max="1018" width="9.625" style="1"/>
    <col min="1019" max="1019" width="37" style="1" customWidth="1"/>
    <col min="1020" max="1033" width="10.125" style="1" customWidth="1"/>
    <col min="1034" max="1274" width="9.625" style="1"/>
    <col min="1275" max="1275" width="37" style="1" customWidth="1"/>
    <col min="1276" max="1289" width="10.125" style="1" customWidth="1"/>
    <col min="1290" max="1530" width="9.625" style="1"/>
    <col min="1531" max="1531" width="37" style="1" customWidth="1"/>
    <col min="1532" max="1545" width="10.125" style="1" customWidth="1"/>
    <col min="1546" max="1786" width="9.625" style="1"/>
    <col min="1787" max="1787" width="37" style="1" customWidth="1"/>
    <col min="1788" max="1801" width="10.125" style="1" customWidth="1"/>
    <col min="1802" max="2042" width="9.625" style="1"/>
    <col min="2043" max="2043" width="37" style="1" customWidth="1"/>
    <col min="2044" max="2057" width="10.125" style="1" customWidth="1"/>
    <col min="2058" max="2298" width="9.625" style="1"/>
    <col min="2299" max="2299" width="37" style="1" customWidth="1"/>
    <col min="2300" max="2313" width="10.125" style="1" customWidth="1"/>
    <col min="2314" max="2554" width="9.625" style="1"/>
    <col min="2555" max="2555" width="37" style="1" customWidth="1"/>
    <col min="2556" max="2569" width="10.125" style="1" customWidth="1"/>
    <col min="2570" max="2810" width="9.625" style="1"/>
    <col min="2811" max="2811" width="37" style="1" customWidth="1"/>
    <col min="2812" max="2825" width="10.125" style="1" customWidth="1"/>
    <col min="2826" max="3066" width="9.625" style="1"/>
    <col min="3067" max="3067" width="37" style="1" customWidth="1"/>
    <col min="3068" max="3081" width="10.125" style="1" customWidth="1"/>
    <col min="3082" max="3322" width="9.625" style="1"/>
    <col min="3323" max="3323" width="37" style="1" customWidth="1"/>
    <col min="3324" max="3337" width="10.125" style="1" customWidth="1"/>
    <col min="3338" max="3578" width="9.625" style="1"/>
    <col min="3579" max="3579" width="37" style="1" customWidth="1"/>
    <col min="3580" max="3593" width="10.125" style="1" customWidth="1"/>
    <col min="3594" max="3834" width="9.625" style="1"/>
    <col min="3835" max="3835" width="37" style="1" customWidth="1"/>
    <col min="3836" max="3849" width="10.125" style="1" customWidth="1"/>
    <col min="3850" max="4090" width="9.625" style="1"/>
    <col min="4091" max="4091" width="37" style="1" customWidth="1"/>
    <col min="4092" max="4105" width="10.125" style="1" customWidth="1"/>
    <col min="4106" max="4346" width="9.625" style="1"/>
    <col min="4347" max="4347" width="37" style="1" customWidth="1"/>
    <col min="4348" max="4361" width="10.125" style="1" customWidth="1"/>
    <col min="4362" max="4602" width="9.625" style="1"/>
    <col min="4603" max="4603" width="37" style="1" customWidth="1"/>
    <col min="4604" max="4617" width="10.125" style="1" customWidth="1"/>
    <col min="4618" max="4858" width="9.625" style="1"/>
    <col min="4859" max="4859" width="37" style="1" customWidth="1"/>
    <col min="4860" max="4873" width="10.125" style="1" customWidth="1"/>
    <col min="4874" max="5114" width="9.625" style="1"/>
    <col min="5115" max="5115" width="37" style="1" customWidth="1"/>
    <col min="5116" max="5129" width="10.125" style="1" customWidth="1"/>
    <col min="5130" max="5370" width="9.625" style="1"/>
    <col min="5371" max="5371" width="37" style="1" customWidth="1"/>
    <col min="5372" max="5385" width="10.125" style="1" customWidth="1"/>
    <col min="5386" max="5626" width="9.625" style="1"/>
    <col min="5627" max="5627" width="37" style="1" customWidth="1"/>
    <col min="5628" max="5641" width="10.125" style="1" customWidth="1"/>
    <col min="5642" max="5882" width="9.625" style="1"/>
    <col min="5883" max="5883" width="37" style="1" customWidth="1"/>
    <col min="5884" max="5897" width="10.125" style="1" customWidth="1"/>
    <col min="5898" max="6138" width="9.625" style="1"/>
    <col min="6139" max="6139" width="37" style="1" customWidth="1"/>
    <col min="6140" max="6153" width="10.125" style="1" customWidth="1"/>
    <col min="6154" max="6394" width="9.625" style="1"/>
    <col min="6395" max="6395" width="37" style="1" customWidth="1"/>
    <col min="6396" max="6409" width="10.125" style="1" customWidth="1"/>
    <col min="6410" max="6650" width="9.625" style="1"/>
    <col min="6651" max="6651" width="37" style="1" customWidth="1"/>
    <col min="6652" max="6665" width="10.125" style="1" customWidth="1"/>
    <col min="6666" max="6906" width="9.625" style="1"/>
    <col min="6907" max="6907" width="37" style="1" customWidth="1"/>
    <col min="6908" max="6921" width="10.125" style="1" customWidth="1"/>
    <col min="6922" max="7162" width="9.625" style="1"/>
    <col min="7163" max="7163" width="37" style="1" customWidth="1"/>
    <col min="7164" max="7177" width="10.125" style="1" customWidth="1"/>
    <col min="7178" max="7418" width="9.625" style="1"/>
    <col min="7419" max="7419" width="37" style="1" customWidth="1"/>
    <col min="7420" max="7433" width="10.125" style="1" customWidth="1"/>
    <col min="7434" max="7674" width="9.625" style="1"/>
    <col min="7675" max="7675" width="37" style="1" customWidth="1"/>
    <col min="7676" max="7689" width="10.125" style="1" customWidth="1"/>
    <col min="7690" max="7930" width="9.625" style="1"/>
    <col min="7931" max="7931" width="37" style="1" customWidth="1"/>
    <col min="7932" max="7945" width="10.125" style="1" customWidth="1"/>
    <col min="7946" max="8186" width="9.625" style="1"/>
    <col min="8187" max="8187" width="37" style="1" customWidth="1"/>
    <col min="8188" max="8201" width="10.125" style="1" customWidth="1"/>
    <col min="8202" max="8442" width="9.625" style="1"/>
    <col min="8443" max="8443" width="37" style="1" customWidth="1"/>
    <col min="8444" max="8457" width="10.125" style="1" customWidth="1"/>
    <col min="8458" max="8698" width="9.625" style="1"/>
    <col min="8699" max="8699" width="37" style="1" customWidth="1"/>
    <col min="8700" max="8713" width="10.125" style="1" customWidth="1"/>
    <col min="8714" max="8954" width="9.625" style="1"/>
    <col min="8955" max="8955" width="37" style="1" customWidth="1"/>
    <col min="8956" max="8969" width="10.125" style="1" customWidth="1"/>
    <col min="8970" max="9210" width="9.625" style="1"/>
    <col min="9211" max="9211" width="37" style="1" customWidth="1"/>
    <col min="9212" max="9225" width="10.125" style="1" customWidth="1"/>
    <col min="9226" max="9466" width="9.625" style="1"/>
    <col min="9467" max="9467" width="37" style="1" customWidth="1"/>
    <col min="9468" max="9481" width="10.125" style="1" customWidth="1"/>
    <col min="9482" max="9722" width="9.625" style="1"/>
    <col min="9723" max="9723" width="37" style="1" customWidth="1"/>
    <col min="9724" max="9737" width="10.125" style="1" customWidth="1"/>
    <col min="9738" max="9978" width="9.625" style="1"/>
    <col min="9979" max="9979" width="37" style="1" customWidth="1"/>
    <col min="9980" max="9993" width="10.125" style="1" customWidth="1"/>
    <col min="9994" max="10234" width="9.625" style="1"/>
    <col min="10235" max="10235" width="37" style="1" customWidth="1"/>
    <col min="10236" max="10249" width="10.125" style="1" customWidth="1"/>
    <col min="10250" max="10490" width="9.625" style="1"/>
    <col min="10491" max="10491" width="37" style="1" customWidth="1"/>
    <col min="10492" max="10505" width="10.125" style="1" customWidth="1"/>
    <col min="10506" max="10746" width="9.625" style="1"/>
    <col min="10747" max="10747" width="37" style="1" customWidth="1"/>
    <col min="10748" max="10761" width="10.125" style="1" customWidth="1"/>
    <col min="10762" max="11002" width="9.625" style="1"/>
    <col min="11003" max="11003" width="37" style="1" customWidth="1"/>
    <col min="11004" max="11017" width="10.125" style="1" customWidth="1"/>
    <col min="11018" max="11258" width="9.625" style="1"/>
    <col min="11259" max="11259" width="37" style="1" customWidth="1"/>
    <col min="11260" max="11273" width="10.125" style="1" customWidth="1"/>
    <col min="11274" max="11514" width="9.625" style="1"/>
    <col min="11515" max="11515" width="37" style="1" customWidth="1"/>
    <col min="11516" max="11529" width="10.125" style="1" customWidth="1"/>
    <col min="11530" max="11770" width="9.625" style="1"/>
    <col min="11771" max="11771" width="37" style="1" customWidth="1"/>
    <col min="11772" max="11785" width="10.125" style="1" customWidth="1"/>
    <col min="11786" max="12026" width="9.625" style="1"/>
    <col min="12027" max="12027" width="37" style="1" customWidth="1"/>
    <col min="12028" max="12041" width="10.125" style="1" customWidth="1"/>
    <col min="12042" max="12282" width="9.625" style="1"/>
    <col min="12283" max="12283" width="37" style="1" customWidth="1"/>
    <col min="12284" max="12297" width="10.125" style="1" customWidth="1"/>
    <col min="12298" max="12538" width="9.625" style="1"/>
    <col min="12539" max="12539" width="37" style="1" customWidth="1"/>
    <col min="12540" max="12553" width="10.125" style="1" customWidth="1"/>
    <col min="12554" max="12794" width="9.625" style="1"/>
    <col min="12795" max="12795" width="37" style="1" customWidth="1"/>
    <col min="12796" max="12809" width="10.125" style="1" customWidth="1"/>
    <col min="12810" max="13050" width="9.625" style="1"/>
    <col min="13051" max="13051" width="37" style="1" customWidth="1"/>
    <col min="13052" max="13065" width="10.125" style="1" customWidth="1"/>
    <col min="13066" max="13306" width="9.625" style="1"/>
    <col min="13307" max="13307" width="37" style="1" customWidth="1"/>
    <col min="13308" max="13321" width="10.125" style="1" customWidth="1"/>
    <col min="13322" max="13562" width="9.625" style="1"/>
    <col min="13563" max="13563" width="37" style="1" customWidth="1"/>
    <col min="13564" max="13577" width="10.125" style="1" customWidth="1"/>
    <col min="13578" max="13818" width="9.625" style="1"/>
    <col min="13819" max="13819" width="37" style="1" customWidth="1"/>
    <col min="13820" max="13833" width="10.125" style="1" customWidth="1"/>
    <col min="13834" max="14074" width="9.625" style="1"/>
    <col min="14075" max="14075" width="37" style="1" customWidth="1"/>
    <col min="14076" max="14089" width="10.125" style="1" customWidth="1"/>
    <col min="14090" max="14330" width="9.625" style="1"/>
    <col min="14331" max="14331" width="37" style="1" customWidth="1"/>
    <col min="14332" max="14345" width="10.125" style="1" customWidth="1"/>
    <col min="14346" max="14586" width="9.625" style="1"/>
    <col min="14587" max="14587" width="37" style="1" customWidth="1"/>
    <col min="14588" max="14601" width="10.125" style="1" customWidth="1"/>
    <col min="14602" max="14842" width="9.625" style="1"/>
    <col min="14843" max="14843" width="37" style="1" customWidth="1"/>
    <col min="14844" max="14857" width="10.125" style="1" customWidth="1"/>
    <col min="14858" max="15098" width="9.625" style="1"/>
    <col min="15099" max="15099" width="37" style="1" customWidth="1"/>
    <col min="15100" max="15113" width="10.125" style="1" customWidth="1"/>
    <col min="15114" max="15354" width="9.625" style="1"/>
    <col min="15355" max="15355" width="37" style="1" customWidth="1"/>
    <col min="15356" max="15369" width="10.125" style="1" customWidth="1"/>
    <col min="15370" max="15610" width="9.625" style="1"/>
    <col min="15611" max="15611" width="37" style="1" customWidth="1"/>
    <col min="15612" max="15625" width="10.125" style="1" customWidth="1"/>
    <col min="15626" max="15866" width="9.625" style="1"/>
    <col min="15867" max="15867" width="37" style="1" customWidth="1"/>
    <col min="15868" max="15881" width="10.125" style="1" customWidth="1"/>
    <col min="15882" max="16122" width="9.625" style="1"/>
    <col min="16123" max="16123" width="37" style="1" customWidth="1"/>
    <col min="16124" max="16137" width="10.125" style="1" customWidth="1"/>
    <col min="16138" max="16384" width="9.625" style="1"/>
  </cols>
  <sheetData>
    <row r="1" spans="1:22" ht="20.100000000000001" customHeight="1" x14ac:dyDescent="0.3">
      <c r="A1" s="127"/>
      <c r="B1" s="127"/>
      <c r="C1" s="127"/>
      <c r="D1" s="127"/>
      <c r="E1" s="127"/>
      <c r="F1" s="127"/>
      <c r="G1" s="127"/>
      <c r="H1" s="127"/>
      <c r="I1" s="161"/>
    </row>
    <row r="3" spans="1:22" s="256" customFormat="1" ht="24.95" customHeight="1" x14ac:dyDescent="0.15">
      <c r="A3" s="420" t="s">
        <v>371</v>
      </c>
      <c r="B3" s="420"/>
      <c r="C3" s="420"/>
      <c r="D3" s="420"/>
      <c r="E3" s="420"/>
      <c r="F3" s="420"/>
      <c r="G3" s="420"/>
      <c r="H3" s="420"/>
      <c r="I3" s="420"/>
      <c r="J3" s="415"/>
    </row>
    <row r="4" spans="1:22" s="256" customFormat="1" ht="24.95" customHeight="1" x14ac:dyDescent="0.15">
      <c r="A4" s="420" t="s">
        <v>378</v>
      </c>
      <c r="B4" s="420"/>
      <c r="C4" s="420"/>
      <c r="D4" s="420"/>
      <c r="E4" s="420"/>
      <c r="F4" s="420"/>
      <c r="G4" s="420"/>
      <c r="H4" s="420"/>
      <c r="I4" s="420"/>
      <c r="J4" s="415"/>
    </row>
    <row r="5" spans="1:22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  <c r="J5" s="210"/>
    </row>
    <row r="6" spans="1:22" ht="20.100000000000001" customHeight="1" x14ac:dyDescent="0.4">
      <c r="A6" s="9"/>
      <c r="B6" s="7"/>
      <c r="C6" s="7"/>
      <c r="D6" s="7"/>
      <c r="E6" s="7"/>
      <c r="F6" s="7"/>
      <c r="G6" s="7"/>
      <c r="H6" s="7"/>
      <c r="I6" s="324" t="s">
        <v>37</v>
      </c>
    </row>
    <row r="7" spans="1:22" s="267" customFormat="1" ht="39.950000000000003" customHeight="1" x14ac:dyDescent="0.35">
      <c r="A7" s="263" t="s">
        <v>1</v>
      </c>
      <c r="B7" s="302" t="s">
        <v>4</v>
      </c>
      <c r="C7" s="302" t="s">
        <v>5</v>
      </c>
      <c r="D7" s="302" t="s">
        <v>6</v>
      </c>
      <c r="E7" s="302" t="s">
        <v>7</v>
      </c>
      <c r="F7" s="302" t="s">
        <v>283</v>
      </c>
      <c r="G7" s="302" t="s">
        <v>8</v>
      </c>
      <c r="H7" s="302" t="s">
        <v>9</v>
      </c>
      <c r="I7" s="323" t="s">
        <v>10</v>
      </c>
      <c r="J7" s="301"/>
    </row>
    <row r="8" spans="1:22" s="12" customFormat="1" ht="15" customHeight="1" x14ac:dyDescent="0.3">
      <c r="A8" s="87"/>
      <c r="B8" s="88"/>
      <c r="C8" s="88"/>
      <c r="D8" s="88"/>
      <c r="E8" s="88"/>
      <c r="F8" s="88"/>
      <c r="G8" s="88"/>
      <c r="H8" s="88"/>
      <c r="I8" s="88"/>
      <c r="J8" s="93"/>
    </row>
    <row r="9" spans="1:22" s="15" customFormat="1" ht="27.95" customHeight="1" x14ac:dyDescent="0.35">
      <c r="A9" s="402" t="s">
        <v>13</v>
      </c>
      <c r="B9" s="403">
        <v>7441.9</v>
      </c>
      <c r="C9" s="403">
        <v>4465</v>
      </c>
      <c r="D9" s="403">
        <v>2239.4</v>
      </c>
      <c r="E9" s="403">
        <v>2001.9</v>
      </c>
      <c r="F9" s="403">
        <v>11568.6</v>
      </c>
      <c r="G9" s="403">
        <v>6158.2</v>
      </c>
      <c r="H9" s="403">
        <v>14009.5</v>
      </c>
      <c r="I9" s="403">
        <v>32513.9</v>
      </c>
      <c r="J9" s="212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</row>
    <row r="10" spans="1:22" ht="18" customHeight="1" x14ac:dyDescent="0.35">
      <c r="A10" s="404"/>
      <c r="B10" s="405"/>
      <c r="C10" s="405"/>
      <c r="D10" s="405"/>
      <c r="E10" s="405"/>
      <c r="F10" s="405"/>
      <c r="G10" s="405"/>
      <c r="H10" s="405"/>
      <c r="I10" s="405"/>
    </row>
    <row r="11" spans="1:22" ht="45" customHeight="1" x14ac:dyDescent="0.35">
      <c r="A11" s="406" t="s">
        <v>14</v>
      </c>
      <c r="B11" s="405">
        <v>1422.4</v>
      </c>
      <c r="C11" s="407">
        <v>2701.3</v>
      </c>
      <c r="D11" s="407" t="s">
        <v>16</v>
      </c>
      <c r="E11" s="405" t="s">
        <v>17</v>
      </c>
      <c r="F11" s="405" t="s">
        <v>18</v>
      </c>
      <c r="G11" s="407" t="s">
        <v>19</v>
      </c>
      <c r="H11" s="405">
        <v>131.1</v>
      </c>
      <c r="I11" s="405" t="s">
        <v>20</v>
      </c>
      <c r="J11" s="211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5" customHeight="1" x14ac:dyDescent="0.35">
      <c r="A12" s="406" t="s">
        <v>21</v>
      </c>
      <c r="B12" s="405" t="s">
        <v>351</v>
      </c>
      <c r="C12" s="407" t="s">
        <v>22</v>
      </c>
      <c r="D12" s="405" t="s">
        <v>351</v>
      </c>
      <c r="E12" s="405" t="s">
        <v>351</v>
      </c>
      <c r="F12" s="407" t="s">
        <v>351</v>
      </c>
      <c r="G12" s="405">
        <v>185.8</v>
      </c>
      <c r="H12" s="405">
        <v>443.6</v>
      </c>
      <c r="I12" s="405" t="s">
        <v>351</v>
      </c>
      <c r="J12" s="211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5" customHeight="1" x14ac:dyDescent="0.35">
      <c r="A13" s="406" t="s">
        <v>24</v>
      </c>
      <c r="B13" s="405" t="s">
        <v>351</v>
      </c>
      <c r="C13" s="405" t="s">
        <v>351</v>
      </c>
      <c r="D13" s="405" t="s">
        <v>351</v>
      </c>
      <c r="E13" s="405">
        <v>3132.2</v>
      </c>
      <c r="F13" s="405">
        <v>4299.1000000000004</v>
      </c>
      <c r="G13" s="405">
        <v>2325</v>
      </c>
      <c r="H13" s="405">
        <v>2920</v>
      </c>
      <c r="I13" s="405">
        <v>3000</v>
      </c>
      <c r="J13" s="211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5" customHeight="1" x14ac:dyDescent="0.35">
      <c r="A14" s="406" t="s">
        <v>25</v>
      </c>
      <c r="B14" s="405">
        <v>1373.6</v>
      </c>
      <c r="C14" s="405">
        <v>703.7</v>
      </c>
      <c r="D14" s="405">
        <v>2944</v>
      </c>
      <c r="E14" s="405">
        <v>3045</v>
      </c>
      <c r="F14" s="405">
        <v>2944.3</v>
      </c>
      <c r="G14" s="405">
        <v>2852.8</v>
      </c>
      <c r="H14" s="405">
        <v>2349.1999999999998</v>
      </c>
      <c r="I14" s="405">
        <v>1552.3</v>
      </c>
      <c r="J14" s="211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5" customHeight="1" x14ac:dyDescent="0.35">
      <c r="A15" s="406" t="s">
        <v>26</v>
      </c>
      <c r="B15" s="405" t="s">
        <v>351</v>
      </c>
      <c r="C15" s="405">
        <v>324.10000000000002</v>
      </c>
      <c r="D15" s="405">
        <v>23.5</v>
      </c>
      <c r="E15" s="405">
        <v>45.8</v>
      </c>
      <c r="F15" s="405">
        <v>440.6</v>
      </c>
      <c r="G15" s="405">
        <v>40.6</v>
      </c>
      <c r="H15" s="405">
        <v>2436</v>
      </c>
      <c r="I15" s="405">
        <v>4357.1000000000004</v>
      </c>
      <c r="J15" s="211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61.5" customHeight="1" x14ac:dyDescent="0.35">
      <c r="A16" s="411" t="s">
        <v>406</v>
      </c>
      <c r="B16" s="405">
        <v>135</v>
      </c>
      <c r="C16" s="405">
        <v>119.7</v>
      </c>
      <c r="D16" s="405">
        <v>137.6</v>
      </c>
      <c r="E16" s="405">
        <v>320.60000000000002</v>
      </c>
      <c r="F16" s="405">
        <v>42</v>
      </c>
      <c r="G16" s="405" t="s">
        <v>351</v>
      </c>
      <c r="H16" s="405" t="s">
        <v>351</v>
      </c>
      <c r="I16" s="405" t="s">
        <v>351</v>
      </c>
      <c r="J16" s="211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5" customHeight="1" x14ac:dyDescent="0.35">
      <c r="A17" s="406" t="s">
        <v>27</v>
      </c>
      <c r="B17" s="405">
        <v>2354.6</v>
      </c>
      <c r="C17" s="405">
        <v>59.5</v>
      </c>
      <c r="D17" s="405">
        <v>747.7</v>
      </c>
      <c r="E17" s="405">
        <v>932.1</v>
      </c>
      <c r="F17" s="405">
        <v>817.1</v>
      </c>
      <c r="G17" s="405">
        <v>164.1</v>
      </c>
      <c r="H17" s="405">
        <v>202</v>
      </c>
      <c r="I17" s="405">
        <v>211.2</v>
      </c>
      <c r="J17" s="21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35.1" customHeight="1" x14ac:dyDescent="0.35">
      <c r="A18" s="406" t="s">
        <v>28</v>
      </c>
      <c r="B18" s="405">
        <v>356.3</v>
      </c>
      <c r="C18" s="405">
        <v>431.1</v>
      </c>
      <c r="D18" s="407">
        <v>541.79999999999995</v>
      </c>
      <c r="E18" s="405">
        <v>658.3</v>
      </c>
      <c r="F18" s="407">
        <v>500</v>
      </c>
      <c r="G18" s="407">
        <v>2345.8000000000002</v>
      </c>
      <c r="H18" s="405">
        <v>2345.8000000000002</v>
      </c>
      <c r="I18" s="405">
        <v>18811.599999999999</v>
      </c>
    </row>
    <row r="19" spans="1:22" ht="20.100000000000001" customHeight="1" x14ac:dyDescent="0.35">
      <c r="A19" s="406" t="s">
        <v>29</v>
      </c>
      <c r="B19" s="405"/>
      <c r="C19" s="405"/>
      <c r="D19" s="405"/>
      <c r="E19" s="405"/>
      <c r="F19" s="405"/>
      <c r="G19" s="405"/>
      <c r="H19" s="405"/>
      <c r="I19" s="405"/>
      <c r="J19" s="21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0.100000000000001" customHeight="1" x14ac:dyDescent="0.35">
      <c r="A20" s="406" t="s">
        <v>30</v>
      </c>
      <c r="B20" s="405"/>
      <c r="C20" s="405"/>
      <c r="D20" s="405"/>
      <c r="E20" s="405"/>
      <c r="F20" s="405"/>
      <c r="G20" s="405"/>
      <c r="H20" s="405"/>
      <c r="I20" s="405"/>
    </row>
    <row r="21" spans="1:22" ht="20.100000000000001" customHeight="1" x14ac:dyDescent="0.35">
      <c r="A21" s="406" t="s">
        <v>31</v>
      </c>
      <c r="B21" s="405"/>
      <c r="C21" s="405"/>
      <c r="D21" s="405"/>
      <c r="E21" s="405"/>
      <c r="F21" s="405"/>
      <c r="G21" s="405"/>
      <c r="H21" s="405"/>
      <c r="I21" s="405"/>
    </row>
    <row r="22" spans="1:22" ht="35.1" customHeight="1" x14ac:dyDescent="0.35">
      <c r="A22" s="408" t="s">
        <v>32</v>
      </c>
      <c r="B22" s="409">
        <v>1800</v>
      </c>
      <c r="C22" s="410">
        <v>822.7</v>
      </c>
      <c r="D22" s="405" t="s">
        <v>33</v>
      </c>
      <c r="E22" s="405" t="s">
        <v>34</v>
      </c>
      <c r="F22" s="407">
        <v>2749.9</v>
      </c>
      <c r="G22" s="405" t="s">
        <v>35</v>
      </c>
      <c r="H22" s="407">
        <v>202</v>
      </c>
      <c r="I22" s="407">
        <v>8986.5</v>
      </c>
    </row>
    <row r="23" spans="1:22" ht="15" customHeight="1" x14ac:dyDescent="0.35">
      <c r="A23" s="200"/>
      <c r="B23" s="201"/>
      <c r="C23" s="202"/>
      <c r="D23" s="198"/>
      <c r="E23" s="198"/>
      <c r="F23" s="199"/>
      <c r="G23" s="198"/>
      <c r="H23" s="199"/>
      <c r="I23" s="199"/>
    </row>
    <row r="24" spans="1:22" ht="39.950000000000003" customHeight="1" x14ac:dyDescent="0.2">
      <c r="A24" s="418"/>
      <c r="B24" s="419"/>
      <c r="C24" s="419"/>
      <c r="D24" s="6"/>
      <c r="E24" s="6"/>
      <c r="F24" s="6"/>
      <c r="G24" s="6"/>
      <c r="H24" s="6"/>
      <c r="I24" s="119"/>
    </row>
    <row r="25" spans="1:22" s="12" customFormat="1" ht="39.950000000000003" customHeight="1" x14ac:dyDescent="0.3">
      <c r="A25" s="263" t="s">
        <v>1</v>
      </c>
      <c r="B25" s="302" t="s">
        <v>11</v>
      </c>
      <c r="C25" s="302" t="s">
        <v>12</v>
      </c>
      <c r="D25" s="302" t="s">
        <v>284</v>
      </c>
      <c r="E25" s="302" t="s">
        <v>285</v>
      </c>
      <c r="F25" s="302" t="s">
        <v>286</v>
      </c>
      <c r="G25" s="302" t="s">
        <v>287</v>
      </c>
      <c r="H25" s="302" t="s">
        <v>288</v>
      </c>
      <c r="I25" s="323" t="s">
        <v>289</v>
      </c>
      <c r="J25" s="93"/>
    </row>
    <row r="26" spans="1:22" ht="9.75" customHeight="1" x14ac:dyDescent="0.2">
      <c r="A26" s="412"/>
      <c r="B26" s="413"/>
      <c r="C26" s="413"/>
      <c r="D26" s="413"/>
      <c r="E26" s="413"/>
      <c r="F26" s="413"/>
      <c r="G26" s="413"/>
      <c r="H26" s="413"/>
      <c r="I26" s="413"/>
    </row>
    <row r="27" spans="1:22" s="15" customFormat="1" ht="27.95" customHeight="1" x14ac:dyDescent="0.35">
      <c r="A27" s="195" t="s">
        <v>13</v>
      </c>
      <c r="B27" s="196">
        <v>24364.9</v>
      </c>
      <c r="C27" s="196">
        <v>26435.8</v>
      </c>
      <c r="D27" s="196">
        <v>12792.3</v>
      </c>
      <c r="E27" s="196">
        <v>10865.3</v>
      </c>
      <c r="F27" s="196">
        <v>5256.6</v>
      </c>
      <c r="G27" s="196">
        <v>15053.3</v>
      </c>
      <c r="H27" s="196">
        <v>18751.2</v>
      </c>
      <c r="I27" s="196">
        <v>44135.1</v>
      </c>
      <c r="J27" s="212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</row>
    <row r="28" spans="1:22" ht="15" customHeight="1" x14ac:dyDescent="0.35">
      <c r="A28" s="267"/>
      <c r="B28" s="198"/>
      <c r="C28" s="198"/>
      <c r="D28" s="198"/>
      <c r="E28" s="207"/>
      <c r="F28" s="207"/>
      <c r="G28" s="207"/>
      <c r="H28" s="198"/>
      <c r="I28" s="198"/>
    </row>
    <row r="29" spans="1:22" ht="45" customHeight="1" x14ac:dyDescent="0.35">
      <c r="A29" s="197" t="s">
        <v>14</v>
      </c>
      <c r="B29" s="198">
        <v>8025.9</v>
      </c>
      <c r="C29" s="198">
        <v>2340.8000000000002</v>
      </c>
      <c r="D29" s="199" t="s">
        <v>309</v>
      </c>
      <c r="E29" s="327" t="s">
        <v>310</v>
      </c>
      <c r="F29" s="327">
        <v>1165.9000000000001</v>
      </c>
      <c r="G29" s="327" t="s">
        <v>311</v>
      </c>
      <c r="H29" s="198">
        <v>4815.8</v>
      </c>
      <c r="I29" s="199">
        <v>33546.5</v>
      </c>
    </row>
    <row r="30" spans="1:22" ht="45" customHeight="1" x14ac:dyDescent="0.35">
      <c r="A30" s="197" t="s">
        <v>21</v>
      </c>
      <c r="B30" s="198" t="s">
        <v>351</v>
      </c>
      <c r="C30" s="199" t="s">
        <v>351</v>
      </c>
      <c r="D30" s="198">
        <v>943.2</v>
      </c>
      <c r="E30" s="328">
        <v>616.5</v>
      </c>
      <c r="F30" s="198" t="s">
        <v>351</v>
      </c>
      <c r="G30" s="198" t="s">
        <v>351</v>
      </c>
      <c r="H30" s="198" t="s">
        <v>351</v>
      </c>
      <c r="I30" s="198" t="s">
        <v>351</v>
      </c>
    </row>
    <row r="31" spans="1:22" ht="45" customHeight="1" x14ac:dyDescent="0.35">
      <c r="A31" s="197" t="s">
        <v>24</v>
      </c>
      <c r="B31" s="198">
        <v>3500</v>
      </c>
      <c r="C31" s="198">
        <v>3500</v>
      </c>
      <c r="D31" s="198">
        <v>3001.6</v>
      </c>
      <c r="E31" s="198">
        <v>2751.9</v>
      </c>
      <c r="F31" s="198">
        <v>4821</v>
      </c>
      <c r="G31" s="198">
        <v>13150</v>
      </c>
      <c r="H31" s="198">
        <v>7212</v>
      </c>
      <c r="I31" s="198">
        <v>5050</v>
      </c>
    </row>
    <row r="32" spans="1:22" ht="45" customHeight="1" x14ac:dyDescent="0.35">
      <c r="A32" s="197" t="s">
        <v>25</v>
      </c>
      <c r="B32" s="198">
        <v>400</v>
      </c>
      <c r="C32" s="198">
        <v>163</v>
      </c>
      <c r="D32" s="198">
        <v>2750</v>
      </c>
      <c r="E32" s="328">
        <v>2764.2</v>
      </c>
      <c r="F32" s="327" t="s">
        <v>351</v>
      </c>
      <c r="G32" s="328" t="s">
        <v>351</v>
      </c>
      <c r="H32" s="198">
        <v>300</v>
      </c>
      <c r="I32" s="198" t="s">
        <v>351</v>
      </c>
    </row>
    <row r="33" spans="1:22" ht="45" customHeight="1" x14ac:dyDescent="0.35">
      <c r="A33" s="197" t="s">
        <v>26</v>
      </c>
      <c r="B33" s="198">
        <v>3894.1</v>
      </c>
      <c r="C33" s="198">
        <v>4284.1000000000004</v>
      </c>
      <c r="D33" s="198">
        <v>4448.5</v>
      </c>
      <c r="E33" s="198">
        <v>3410</v>
      </c>
      <c r="F33" s="198">
        <v>700</v>
      </c>
      <c r="G33" s="198">
        <v>2058.9</v>
      </c>
      <c r="H33" s="198">
        <v>1503</v>
      </c>
      <c r="I33" s="198">
        <v>2193.6999999999998</v>
      </c>
    </row>
    <row r="34" spans="1:22" ht="65.25" customHeight="1" x14ac:dyDescent="0.35">
      <c r="A34" s="218" t="s">
        <v>407</v>
      </c>
      <c r="B34" s="198" t="s">
        <v>351</v>
      </c>
      <c r="C34" s="198" t="s">
        <v>351</v>
      </c>
      <c r="D34" s="198" t="s">
        <v>320</v>
      </c>
      <c r="E34" s="328" t="s">
        <v>321</v>
      </c>
      <c r="F34" s="328" t="s">
        <v>351</v>
      </c>
      <c r="G34" s="328">
        <v>2300</v>
      </c>
      <c r="H34" s="198">
        <v>1750</v>
      </c>
      <c r="I34" s="198">
        <v>2621.5</v>
      </c>
    </row>
    <row r="35" spans="1:22" ht="45" customHeight="1" x14ac:dyDescent="0.35">
      <c r="A35" s="197" t="s">
        <v>27</v>
      </c>
      <c r="B35" s="198">
        <v>845.4</v>
      </c>
      <c r="C35" s="198">
        <v>1725.8</v>
      </c>
      <c r="D35" s="198">
        <v>1863.7</v>
      </c>
      <c r="E35" s="328">
        <v>979.5</v>
      </c>
      <c r="F35" s="328">
        <v>1837.8</v>
      </c>
      <c r="G35" s="328">
        <v>1947.6</v>
      </c>
      <c r="H35" s="198">
        <v>2557.6</v>
      </c>
      <c r="I35" s="198">
        <v>1617</v>
      </c>
    </row>
    <row r="36" spans="1:22" ht="35.1" customHeight="1" x14ac:dyDescent="0.35">
      <c r="A36" s="197" t="s">
        <v>28</v>
      </c>
      <c r="B36" s="198">
        <v>18811.599999999999</v>
      </c>
      <c r="C36" s="198">
        <v>6188.8</v>
      </c>
      <c r="D36" s="199" t="s">
        <v>322</v>
      </c>
      <c r="E36" s="328">
        <v>672.5</v>
      </c>
      <c r="F36" s="198">
        <v>232</v>
      </c>
      <c r="G36" s="198" t="s">
        <v>323</v>
      </c>
      <c r="H36" s="198">
        <v>4700.8</v>
      </c>
      <c r="I36" s="198">
        <v>2420</v>
      </c>
    </row>
    <row r="37" spans="1:22" ht="20.100000000000001" customHeight="1" x14ac:dyDescent="0.35">
      <c r="A37" s="197" t="s">
        <v>29</v>
      </c>
      <c r="B37" s="198"/>
      <c r="C37" s="198"/>
      <c r="D37" s="198"/>
      <c r="E37" s="328"/>
      <c r="F37" s="328"/>
      <c r="G37" s="328"/>
      <c r="H37" s="198"/>
      <c r="I37" s="198"/>
    </row>
    <row r="38" spans="1:22" ht="20.100000000000001" customHeight="1" x14ac:dyDescent="0.35">
      <c r="A38" s="197" t="s">
        <v>30</v>
      </c>
      <c r="B38" s="198"/>
      <c r="C38" s="198"/>
      <c r="D38" s="198"/>
      <c r="E38" s="328"/>
      <c r="F38" s="328"/>
      <c r="G38" s="328"/>
      <c r="H38" s="198"/>
      <c r="I38" s="198"/>
    </row>
    <row r="39" spans="1:22" ht="20.100000000000001" customHeight="1" x14ac:dyDescent="0.35">
      <c r="A39" s="197" t="s">
        <v>31</v>
      </c>
      <c r="B39" s="198"/>
      <c r="C39" s="198"/>
      <c r="D39" s="198"/>
      <c r="E39" s="328"/>
      <c r="F39" s="328"/>
      <c r="G39" s="328"/>
      <c r="H39" s="198"/>
      <c r="I39" s="198"/>
    </row>
    <row r="40" spans="1:22" ht="35.1" customHeight="1" x14ac:dyDescent="0.35">
      <c r="A40" s="203" t="s">
        <v>32</v>
      </c>
      <c r="B40" s="204">
        <v>4939.7</v>
      </c>
      <c r="C40" s="204">
        <v>8233.2999999999993</v>
      </c>
      <c r="D40" s="205">
        <v>3648.6</v>
      </c>
      <c r="E40" s="329">
        <v>2350.3000000000002</v>
      </c>
      <c r="F40" s="329" t="s">
        <v>325</v>
      </c>
      <c r="G40" s="330">
        <v>1245.7</v>
      </c>
      <c r="H40" s="205" t="s">
        <v>326</v>
      </c>
      <c r="I40" s="205" t="s">
        <v>327</v>
      </c>
    </row>
    <row r="41" spans="1:22" ht="15" customHeight="1" x14ac:dyDescent="0.3">
      <c r="A41" s="113"/>
      <c r="B41" s="214"/>
      <c r="C41" s="214"/>
      <c r="D41" s="13"/>
      <c r="E41" s="215"/>
      <c r="F41" s="215"/>
      <c r="G41" s="216"/>
      <c r="H41" s="13"/>
      <c r="I41" s="13"/>
    </row>
    <row r="42" spans="1:22" s="95" customFormat="1" ht="20.100000000000001" customHeight="1" x14ac:dyDescent="0.2">
      <c r="A42" s="418" t="s">
        <v>353</v>
      </c>
      <c r="B42" s="419"/>
      <c r="C42" s="419"/>
      <c r="D42" s="1"/>
      <c r="E42" s="1"/>
      <c r="F42" s="1"/>
      <c r="G42" s="1"/>
      <c r="H42" s="1"/>
      <c r="I42" s="176" t="s">
        <v>355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95" customFormat="1" ht="20.100000000000001" customHeight="1" x14ac:dyDescent="0.2">
      <c r="A43" s="179"/>
      <c r="B43" s="180"/>
      <c r="C43" s="180"/>
      <c r="D43" s="1"/>
      <c r="E43" s="1"/>
      <c r="F43" s="1"/>
      <c r="G43" s="1"/>
      <c r="H43" s="1"/>
      <c r="I43" s="17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s="95" customFormat="1" ht="20.100000000000001" customHeight="1" x14ac:dyDescent="0.2">
      <c r="A44" s="179"/>
      <c r="B44" s="180"/>
      <c r="C44" s="180"/>
      <c r="D44" s="1"/>
      <c r="E44" s="1"/>
      <c r="F44" s="1"/>
      <c r="G44" s="1"/>
      <c r="H44" s="1"/>
      <c r="I44" s="17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s="95" customFormat="1" ht="20.100000000000001" customHeight="1" x14ac:dyDescent="0.2">
      <c r="A45" s="179"/>
      <c r="B45" s="180"/>
      <c r="C45" s="180"/>
      <c r="D45" s="1"/>
      <c r="E45" s="1"/>
      <c r="F45" s="1"/>
      <c r="G45" s="1"/>
      <c r="H45" s="1"/>
      <c r="I45" s="17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95" customFormat="1" ht="20.100000000000001" customHeight="1" x14ac:dyDescent="0.2">
      <c r="A46" s="179"/>
      <c r="B46" s="180"/>
      <c r="C46" s="180"/>
      <c r="D46" s="1"/>
      <c r="E46" s="1"/>
      <c r="F46" s="1"/>
      <c r="G46" s="1"/>
      <c r="H46" s="1"/>
      <c r="I46" s="17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s="95" customFormat="1" ht="20.100000000000001" customHeight="1" x14ac:dyDescent="0.3">
      <c r="A47" s="437">
        <v>111</v>
      </c>
      <c r="B47" s="437"/>
      <c r="C47" s="437"/>
      <c r="D47" s="437"/>
      <c r="E47" s="437"/>
      <c r="F47" s="437"/>
      <c r="G47" s="437"/>
      <c r="H47" s="437"/>
      <c r="I47" s="43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7334" spans="1:1" ht="20.100000000000001" customHeight="1" x14ac:dyDescent="0.2">
      <c r="A7334" s="11" t="s">
        <v>78</v>
      </c>
    </row>
    <row r="7335" spans="1:1" ht="20.100000000000001" customHeight="1" x14ac:dyDescent="0.2">
      <c r="A7335" s="11" t="s">
        <v>79</v>
      </c>
    </row>
    <row r="7336" spans="1:1" ht="20.100000000000001" customHeight="1" x14ac:dyDescent="0.2">
      <c r="A7336" s="11" t="s">
        <v>80</v>
      </c>
    </row>
    <row r="7337" spans="1:1" ht="20.100000000000001" customHeight="1" x14ac:dyDescent="0.2">
      <c r="A7337" s="11" t="s">
        <v>81</v>
      </c>
    </row>
  </sheetData>
  <mergeCells count="5">
    <mergeCell ref="A3:I3"/>
    <mergeCell ref="A4:I4"/>
    <mergeCell ref="A24:C24"/>
    <mergeCell ref="A42:C42"/>
    <mergeCell ref="A47:I4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W7340"/>
  <sheetViews>
    <sheetView showGridLines="0" view="pageBreakPreview" topLeftCell="A40" zoomScale="70" zoomScaleSheetLayoutView="70" workbookViewId="0">
      <selection activeCell="A50" sqref="A50:J50"/>
    </sheetView>
  </sheetViews>
  <sheetFormatPr defaultColWidth="9.625" defaultRowHeight="20.100000000000001" customHeight="1" x14ac:dyDescent="0.2"/>
  <cols>
    <col min="1" max="1" width="38.625" style="10" customWidth="1"/>
    <col min="2" max="9" width="13.625" style="1" customWidth="1"/>
    <col min="10" max="10" width="13.625" style="95" customWidth="1"/>
    <col min="11" max="250" width="9.625" style="1"/>
    <col min="251" max="251" width="37" style="1" customWidth="1"/>
    <col min="252" max="265" width="10.125" style="1" customWidth="1"/>
    <col min="266" max="506" width="9.625" style="1"/>
    <col min="507" max="507" width="37" style="1" customWidth="1"/>
    <col min="508" max="521" width="10.125" style="1" customWidth="1"/>
    <col min="522" max="762" width="9.625" style="1"/>
    <col min="763" max="763" width="37" style="1" customWidth="1"/>
    <col min="764" max="777" width="10.125" style="1" customWidth="1"/>
    <col min="778" max="1018" width="9.625" style="1"/>
    <col min="1019" max="1019" width="37" style="1" customWidth="1"/>
    <col min="1020" max="1033" width="10.125" style="1" customWidth="1"/>
    <col min="1034" max="1274" width="9.625" style="1"/>
    <col min="1275" max="1275" width="37" style="1" customWidth="1"/>
    <col min="1276" max="1289" width="10.125" style="1" customWidth="1"/>
    <col min="1290" max="1530" width="9.625" style="1"/>
    <col min="1531" max="1531" width="37" style="1" customWidth="1"/>
    <col min="1532" max="1545" width="10.125" style="1" customWidth="1"/>
    <col min="1546" max="1786" width="9.625" style="1"/>
    <col min="1787" max="1787" width="37" style="1" customWidth="1"/>
    <col min="1788" max="1801" width="10.125" style="1" customWidth="1"/>
    <col min="1802" max="2042" width="9.625" style="1"/>
    <col min="2043" max="2043" width="37" style="1" customWidth="1"/>
    <col min="2044" max="2057" width="10.125" style="1" customWidth="1"/>
    <col min="2058" max="2298" width="9.625" style="1"/>
    <col min="2299" max="2299" width="37" style="1" customWidth="1"/>
    <col min="2300" max="2313" width="10.125" style="1" customWidth="1"/>
    <col min="2314" max="2554" width="9.625" style="1"/>
    <col min="2555" max="2555" width="37" style="1" customWidth="1"/>
    <col min="2556" max="2569" width="10.125" style="1" customWidth="1"/>
    <col min="2570" max="2810" width="9.625" style="1"/>
    <col min="2811" max="2811" width="37" style="1" customWidth="1"/>
    <col min="2812" max="2825" width="10.125" style="1" customWidth="1"/>
    <col min="2826" max="3066" width="9.625" style="1"/>
    <col min="3067" max="3067" width="37" style="1" customWidth="1"/>
    <col min="3068" max="3081" width="10.125" style="1" customWidth="1"/>
    <col min="3082" max="3322" width="9.625" style="1"/>
    <col min="3323" max="3323" width="37" style="1" customWidth="1"/>
    <col min="3324" max="3337" width="10.125" style="1" customWidth="1"/>
    <col min="3338" max="3578" width="9.625" style="1"/>
    <col min="3579" max="3579" width="37" style="1" customWidth="1"/>
    <col min="3580" max="3593" width="10.125" style="1" customWidth="1"/>
    <col min="3594" max="3834" width="9.625" style="1"/>
    <col min="3835" max="3835" width="37" style="1" customWidth="1"/>
    <col min="3836" max="3849" width="10.125" style="1" customWidth="1"/>
    <col min="3850" max="4090" width="9.625" style="1"/>
    <col min="4091" max="4091" width="37" style="1" customWidth="1"/>
    <col min="4092" max="4105" width="10.125" style="1" customWidth="1"/>
    <col min="4106" max="4346" width="9.625" style="1"/>
    <col min="4347" max="4347" width="37" style="1" customWidth="1"/>
    <col min="4348" max="4361" width="10.125" style="1" customWidth="1"/>
    <col min="4362" max="4602" width="9.625" style="1"/>
    <col min="4603" max="4603" width="37" style="1" customWidth="1"/>
    <col min="4604" max="4617" width="10.125" style="1" customWidth="1"/>
    <col min="4618" max="4858" width="9.625" style="1"/>
    <col min="4859" max="4859" width="37" style="1" customWidth="1"/>
    <col min="4860" max="4873" width="10.125" style="1" customWidth="1"/>
    <col min="4874" max="5114" width="9.625" style="1"/>
    <col min="5115" max="5115" width="37" style="1" customWidth="1"/>
    <col min="5116" max="5129" width="10.125" style="1" customWidth="1"/>
    <col min="5130" max="5370" width="9.625" style="1"/>
    <col min="5371" max="5371" width="37" style="1" customWidth="1"/>
    <col min="5372" max="5385" width="10.125" style="1" customWidth="1"/>
    <col min="5386" max="5626" width="9.625" style="1"/>
    <col min="5627" max="5627" width="37" style="1" customWidth="1"/>
    <col min="5628" max="5641" width="10.125" style="1" customWidth="1"/>
    <col min="5642" max="5882" width="9.625" style="1"/>
    <col min="5883" max="5883" width="37" style="1" customWidth="1"/>
    <col min="5884" max="5897" width="10.125" style="1" customWidth="1"/>
    <col min="5898" max="6138" width="9.625" style="1"/>
    <col min="6139" max="6139" width="37" style="1" customWidth="1"/>
    <col min="6140" max="6153" width="10.125" style="1" customWidth="1"/>
    <col min="6154" max="6394" width="9.625" style="1"/>
    <col min="6395" max="6395" width="37" style="1" customWidth="1"/>
    <col min="6396" max="6409" width="10.125" style="1" customWidth="1"/>
    <col min="6410" max="6650" width="9.625" style="1"/>
    <col min="6651" max="6651" width="37" style="1" customWidth="1"/>
    <col min="6652" max="6665" width="10.125" style="1" customWidth="1"/>
    <col min="6666" max="6906" width="9.625" style="1"/>
    <col min="6907" max="6907" width="37" style="1" customWidth="1"/>
    <col min="6908" max="6921" width="10.125" style="1" customWidth="1"/>
    <col min="6922" max="7162" width="9.625" style="1"/>
    <col min="7163" max="7163" width="37" style="1" customWidth="1"/>
    <col min="7164" max="7177" width="10.125" style="1" customWidth="1"/>
    <col min="7178" max="7418" width="9.625" style="1"/>
    <col min="7419" max="7419" width="37" style="1" customWidth="1"/>
    <col min="7420" max="7433" width="10.125" style="1" customWidth="1"/>
    <col min="7434" max="7674" width="9.625" style="1"/>
    <col min="7675" max="7675" width="37" style="1" customWidth="1"/>
    <col min="7676" max="7689" width="10.125" style="1" customWidth="1"/>
    <col min="7690" max="7930" width="9.625" style="1"/>
    <col min="7931" max="7931" width="37" style="1" customWidth="1"/>
    <col min="7932" max="7945" width="10.125" style="1" customWidth="1"/>
    <col min="7946" max="8186" width="9.625" style="1"/>
    <col min="8187" max="8187" width="37" style="1" customWidth="1"/>
    <col min="8188" max="8201" width="10.125" style="1" customWidth="1"/>
    <col min="8202" max="8442" width="9.625" style="1"/>
    <col min="8443" max="8443" width="37" style="1" customWidth="1"/>
    <col min="8444" max="8457" width="10.125" style="1" customWidth="1"/>
    <col min="8458" max="8698" width="9.625" style="1"/>
    <col min="8699" max="8699" width="37" style="1" customWidth="1"/>
    <col min="8700" max="8713" width="10.125" style="1" customWidth="1"/>
    <col min="8714" max="8954" width="9.625" style="1"/>
    <col min="8955" max="8955" width="37" style="1" customWidth="1"/>
    <col min="8956" max="8969" width="10.125" style="1" customWidth="1"/>
    <col min="8970" max="9210" width="9.625" style="1"/>
    <col min="9211" max="9211" width="37" style="1" customWidth="1"/>
    <col min="9212" max="9225" width="10.125" style="1" customWidth="1"/>
    <col min="9226" max="9466" width="9.625" style="1"/>
    <col min="9467" max="9467" width="37" style="1" customWidth="1"/>
    <col min="9468" max="9481" width="10.125" style="1" customWidth="1"/>
    <col min="9482" max="9722" width="9.625" style="1"/>
    <col min="9723" max="9723" width="37" style="1" customWidth="1"/>
    <col min="9724" max="9737" width="10.125" style="1" customWidth="1"/>
    <col min="9738" max="9978" width="9.625" style="1"/>
    <col min="9979" max="9979" width="37" style="1" customWidth="1"/>
    <col min="9980" max="9993" width="10.125" style="1" customWidth="1"/>
    <col min="9994" max="10234" width="9.625" style="1"/>
    <col min="10235" max="10235" width="37" style="1" customWidth="1"/>
    <col min="10236" max="10249" width="10.125" style="1" customWidth="1"/>
    <col min="10250" max="10490" width="9.625" style="1"/>
    <col min="10491" max="10491" width="37" style="1" customWidth="1"/>
    <col min="10492" max="10505" width="10.125" style="1" customWidth="1"/>
    <col min="10506" max="10746" width="9.625" style="1"/>
    <col min="10747" max="10747" width="37" style="1" customWidth="1"/>
    <col min="10748" max="10761" width="10.125" style="1" customWidth="1"/>
    <col min="10762" max="11002" width="9.625" style="1"/>
    <col min="11003" max="11003" width="37" style="1" customWidth="1"/>
    <col min="11004" max="11017" width="10.125" style="1" customWidth="1"/>
    <col min="11018" max="11258" width="9.625" style="1"/>
    <col min="11259" max="11259" width="37" style="1" customWidth="1"/>
    <col min="11260" max="11273" width="10.125" style="1" customWidth="1"/>
    <col min="11274" max="11514" width="9.625" style="1"/>
    <col min="11515" max="11515" width="37" style="1" customWidth="1"/>
    <col min="11516" max="11529" width="10.125" style="1" customWidth="1"/>
    <col min="11530" max="11770" width="9.625" style="1"/>
    <col min="11771" max="11771" width="37" style="1" customWidth="1"/>
    <col min="11772" max="11785" width="10.125" style="1" customWidth="1"/>
    <col min="11786" max="12026" width="9.625" style="1"/>
    <col min="12027" max="12027" width="37" style="1" customWidth="1"/>
    <col min="12028" max="12041" width="10.125" style="1" customWidth="1"/>
    <col min="12042" max="12282" width="9.625" style="1"/>
    <col min="12283" max="12283" width="37" style="1" customWidth="1"/>
    <col min="12284" max="12297" width="10.125" style="1" customWidth="1"/>
    <col min="12298" max="12538" width="9.625" style="1"/>
    <col min="12539" max="12539" width="37" style="1" customWidth="1"/>
    <col min="12540" max="12553" width="10.125" style="1" customWidth="1"/>
    <col min="12554" max="12794" width="9.625" style="1"/>
    <col min="12795" max="12795" width="37" style="1" customWidth="1"/>
    <col min="12796" max="12809" width="10.125" style="1" customWidth="1"/>
    <col min="12810" max="13050" width="9.625" style="1"/>
    <col min="13051" max="13051" width="37" style="1" customWidth="1"/>
    <col min="13052" max="13065" width="10.125" style="1" customWidth="1"/>
    <col min="13066" max="13306" width="9.625" style="1"/>
    <col min="13307" max="13307" width="37" style="1" customWidth="1"/>
    <col min="13308" max="13321" width="10.125" style="1" customWidth="1"/>
    <col min="13322" max="13562" width="9.625" style="1"/>
    <col min="13563" max="13563" width="37" style="1" customWidth="1"/>
    <col min="13564" max="13577" width="10.125" style="1" customWidth="1"/>
    <col min="13578" max="13818" width="9.625" style="1"/>
    <col min="13819" max="13819" width="37" style="1" customWidth="1"/>
    <col min="13820" max="13833" width="10.125" style="1" customWidth="1"/>
    <col min="13834" max="14074" width="9.625" style="1"/>
    <col min="14075" max="14075" width="37" style="1" customWidth="1"/>
    <col min="14076" max="14089" width="10.125" style="1" customWidth="1"/>
    <col min="14090" max="14330" width="9.625" style="1"/>
    <col min="14331" max="14331" width="37" style="1" customWidth="1"/>
    <col min="14332" max="14345" width="10.125" style="1" customWidth="1"/>
    <col min="14346" max="14586" width="9.625" style="1"/>
    <col min="14587" max="14587" width="37" style="1" customWidth="1"/>
    <col min="14588" max="14601" width="10.125" style="1" customWidth="1"/>
    <col min="14602" max="14842" width="9.625" style="1"/>
    <col min="14843" max="14843" width="37" style="1" customWidth="1"/>
    <col min="14844" max="14857" width="10.125" style="1" customWidth="1"/>
    <col min="14858" max="15098" width="9.625" style="1"/>
    <col min="15099" max="15099" width="37" style="1" customWidth="1"/>
    <col min="15100" max="15113" width="10.125" style="1" customWidth="1"/>
    <col min="15114" max="15354" width="9.625" style="1"/>
    <col min="15355" max="15355" width="37" style="1" customWidth="1"/>
    <col min="15356" max="15369" width="10.125" style="1" customWidth="1"/>
    <col min="15370" max="15610" width="9.625" style="1"/>
    <col min="15611" max="15611" width="37" style="1" customWidth="1"/>
    <col min="15612" max="15625" width="10.125" style="1" customWidth="1"/>
    <col min="15626" max="15866" width="9.625" style="1"/>
    <col min="15867" max="15867" width="37" style="1" customWidth="1"/>
    <col min="15868" max="15881" width="10.125" style="1" customWidth="1"/>
    <col min="15882" max="16122" width="9.625" style="1"/>
    <col min="16123" max="16123" width="37" style="1" customWidth="1"/>
    <col min="16124" max="16137" width="10.125" style="1" customWidth="1"/>
    <col min="16138" max="16384" width="9.625" style="1"/>
  </cols>
  <sheetData>
    <row r="1" spans="1:23" ht="20.100000000000001" customHeight="1" x14ac:dyDescent="0.3">
      <c r="A1" s="127"/>
      <c r="B1" s="127"/>
      <c r="C1" s="127"/>
      <c r="D1" s="127"/>
      <c r="E1" s="127"/>
      <c r="F1" s="127"/>
      <c r="G1" s="127"/>
      <c r="H1" s="127"/>
      <c r="I1" s="161"/>
    </row>
    <row r="3" spans="1:23" s="256" customFormat="1" ht="24.95" customHeight="1" x14ac:dyDescent="0.15">
      <c r="A3" s="420" t="s">
        <v>371</v>
      </c>
      <c r="B3" s="420"/>
      <c r="C3" s="420"/>
      <c r="D3" s="420"/>
      <c r="E3" s="420"/>
      <c r="F3" s="420"/>
      <c r="G3" s="420"/>
      <c r="H3" s="420"/>
      <c r="I3" s="420"/>
      <c r="J3" s="420"/>
    </row>
    <row r="4" spans="1:23" s="256" customFormat="1" ht="24.95" customHeight="1" x14ac:dyDescent="0.15">
      <c r="A4" s="420" t="s">
        <v>378</v>
      </c>
      <c r="B4" s="420"/>
      <c r="C4" s="420"/>
      <c r="D4" s="420"/>
      <c r="E4" s="420"/>
      <c r="F4" s="420"/>
      <c r="G4" s="420"/>
      <c r="H4" s="420"/>
      <c r="I4" s="420"/>
      <c r="J4" s="420"/>
    </row>
    <row r="5" spans="1:23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  <c r="J5" s="210"/>
    </row>
    <row r="6" spans="1:23" ht="20.100000000000001" customHeight="1" x14ac:dyDescent="0.4">
      <c r="A6" s="9"/>
      <c r="B6" s="7"/>
      <c r="C6" s="7"/>
      <c r="D6" s="7"/>
      <c r="E6" s="7"/>
      <c r="F6" s="7"/>
      <c r="G6" s="7"/>
      <c r="H6" s="7"/>
      <c r="J6" s="324" t="s">
        <v>37</v>
      </c>
    </row>
    <row r="7" spans="1:23" s="267" customFormat="1" ht="39.950000000000003" customHeight="1" x14ac:dyDescent="0.35">
      <c r="A7" s="326" t="s">
        <v>1</v>
      </c>
      <c r="B7" s="263"/>
      <c r="C7" s="302" t="s">
        <v>290</v>
      </c>
      <c r="D7" s="302" t="s">
        <v>291</v>
      </c>
      <c r="E7" s="302" t="s">
        <v>292</v>
      </c>
      <c r="F7" s="302" t="s">
        <v>293</v>
      </c>
      <c r="G7" s="302" t="s">
        <v>294</v>
      </c>
      <c r="H7" s="302" t="s">
        <v>295</v>
      </c>
      <c r="I7" s="302" t="s">
        <v>296</v>
      </c>
      <c r="J7" s="323" t="s">
        <v>297</v>
      </c>
      <c r="K7" s="301"/>
    </row>
    <row r="8" spans="1:23" s="12" customFormat="1" ht="15" customHeight="1" x14ac:dyDescent="0.3">
      <c r="A8" s="87"/>
      <c r="B8" s="87"/>
      <c r="C8" s="88"/>
      <c r="D8" s="88"/>
      <c r="E8" s="88"/>
      <c r="F8" s="88"/>
      <c r="G8" s="88"/>
      <c r="H8" s="88"/>
      <c r="I8" s="88"/>
      <c r="J8" s="88"/>
      <c r="K8" s="93"/>
    </row>
    <row r="9" spans="1:23" s="15" customFormat="1" ht="27.95" customHeight="1" x14ac:dyDescent="0.35">
      <c r="A9" s="195" t="s">
        <v>13</v>
      </c>
      <c r="B9" s="195"/>
      <c r="C9" s="196">
        <v>32800.800000000003</v>
      </c>
      <c r="D9" s="196" t="s">
        <v>307</v>
      </c>
      <c r="E9" s="196">
        <v>21760.3</v>
      </c>
      <c r="F9" s="196" t="s">
        <v>308</v>
      </c>
      <c r="G9" s="196">
        <v>19351.8</v>
      </c>
      <c r="H9" s="196">
        <v>61973.7</v>
      </c>
      <c r="I9" s="196">
        <v>48721.9</v>
      </c>
      <c r="J9" s="196">
        <v>148248.6</v>
      </c>
      <c r="K9" s="212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</row>
    <row r="10" spans="1:23" ht="18" customHeight="1" x14ac:dyDescent="0.35">
      <c r="A10" s="267"/>
      <c r="B10" s="267"/>
      <c r="C10" s="198"/>
      <c r="D10" s="198"/>
      <c r="E10" s="198"/>
      <c r="F10" s="198"/>
      <c r="G10" s="198"/>
      <c r="H10" s="198"/>
      <c r="I10" s="198"/>
      <c r="J10" s="198"/>
      <c r="K10" s="95"/>
    </row>
    <row r="11" spans="1:23" ht="45" customHeight="1" x14ac:dyDescent="0.35">
      <c r="A11" s="197" t="s">
        <v>14</v>
      </c>
      <c r="B11" s="197"/>
      <c r="C11" s="198" t="s">
        <v>312</v>
      </c>
      <c r="D11" s="199" t="s">
        <v>313</v>
      </c>
      <c r="E11" s="199" t="s">
        <v>314</v>
      </c>
      <c r="F11" s="198" t="s">
        <v>315</v>
      </c>
      <c r="G11" s="198" t="s">
        <v>316</v>
      </c>
      <c r="H11" s="199" t="s">
        <v>317</v>
      </c>
      <c r="I11" s="198" t="s">
        <v>329</v>
      </c>
      <c r="J11" s="198">
        <v>42179</v>
      </c>
      <c r="K11" s="211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35">
      <c r="A12" s="197" t="s">
        <v>21</v>
      </c>
      <c r="B12" s="197"/>
      <c r="C12" s="198" t="s">
        <v>351</v>
      </c>
      <c r="D12" s="199" t="s">
        <v>318</v>
      </c>
      <c r="E12" s="198">
        <v>3632.9</v>
      </c>
      <c r="F12" s="198" t="s">
        <v>319</v>
      </c>
      <c r="G12" s="199">
        <v>-3051.3</v>
      </c>
      <c r="H12" s="198">
        <v>14160.3</v>
      </c>
      <c r="I12" s="198">
        <v>18414.8</v>
      </c>
      <c r="J12" s="198">
        <v>16085.2</v>
      </c>
      <c r="K12" s="211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35">
      <c r="A13" s="197" t="s">
        <v>24</v>
      </c>
      <c r="B13" s="197"/>
      <c r="C13" s="198">
        <v>7532.5</v>
      </c>
      <c r="D13" s="198">
        <v>64434</v>
      </c>
      <c r="E13" s="198">
        <v>6165.4</v>
      </c>
      <c r="F13" s="198">
        <v>7500</v>
      </c>
      <c r="G13" s="198">
        <v>13698</v>
      </c>
      <c r="H13" s="198">
        <v>4997</v>
      </c>
      <c r="I13" s="198">
        <v>37997</v>
      </c>
      <c r="J13" s="198">
        <v>34997</v>
      </c>
      <c r="K13" s="211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35">
      <c r="A14" s="197" t="s">
        <v>25</v>
      </c>
      <c r="B14" s="197"/>
      <c r="C14" s="198" t="s">
        <v>351</v>
      </c>
      <c r="D14" s="198" t="s">
        <v>351</v>
      </c>
      <c r="E14" s="198" t="s">
        <v>351</v>
      </c>
      <c r="F14" s="198">
        <v>0</v>
      </c>
      <c r="G14" s="198">
        <v>0</v>
      </c>
      <c r="H14" s="198">
        <v>0</v>
      </c>
      <c r="I14" s="198">
        <v>0</v>
      </c>
      <c r="J14" s="198">
        <v>0</v>
      </c>
      <c r="K14" s="211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35">
      <c r="A15" s="197" t="s">
        <v>26</v>
      </c>
      <c r="B15" s="197"/>
      <c r="C15" s="198">
        <v>7738.3</v>
      </c>
      <c r="D15" s="198">
        <v>2486</v>
      </c>
      <c r="E15" s="198">
        <v>4413</v>
      </c>
      <c r="F15" s="198">
        <v>5157.8</v>
      </c>
      <c r="G15" s="198">
        <v>6585.5</v>
      </c>
      <c r="H15" s="198">
        <v>5338.9</v>
      </c>
      <c r="I15" s="198">
        <v>3500</v>
      </c>
      <c r="J15" s="198">
        <v>3879.6</v>
      </c>
      <c r="K15" s="211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57.75" customHeight="1" x14ac:dyDescent="0.35">
      <c r="A16" s="218" t="s">
        <v>396</v>
      </c>
      <c r="B16" s="197"/>
      <c r="C16" s="198">
        <v>2520</v>
      </c>
      <c r="D16" s="198">
        <v>3167</v>
      </c>
      <c r="E16" s="198">
        <v>3622</v>
      </c>
      <c r="F16" s="198">
        <v>3680.4</v>
      </c>
      <c r="G16" s="198">
        <v>2181.9</v>
      </c>
      <c r="H16" s="198">
        <v>3084.1</v>
      </c>
      <c r="I16" s="198">
        <v>2014.8</v>
      </c>
      <c r="J16" s="198">
        <v>3012</v>
      </c>
      <c r="K16" s="211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35">
      <c r="A17" s="197" t="s">
        <v>27</v>
      </c>
      <c r="B17" s="197"/>
      <c r="C17" s="198">
        <v>1710.5</v>
      </c>
      <c r="D17" s="198">
        <v>207.5</v>
      </c>
      <c r="E17" s="198">
        <v>312.5</v>
      </c>
      <c r="F17" s="198">
        <v>1693.4</v>
      </c>
      <c r="G17" s="198">
        <v>2211.6</v>
      </c>
      <c r="H17" s="198">
        <v>3560.9</v>
      </c>
      <c r="I17" s="198">
        <v>582.9</v>
      </c>
      <c r="J17" s="198">
        <v>619.9</v>
      </c>
      <c r="K17" s="211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35.1" customHeight="1" x14ac:dyDescent="0.35">
      <c r="A18" s="197" t="s">
        <v>28</v>
      </c>
      <c r="B18" s="197"/>
      <c r="C18" s="198"/>
      <c r="D18" s="198"/>
      <c r="E18" s="198"/>
      <c r="F18" s="198"/>
      <c r="G18" s="198"/>
      <c r="H18" s="198"/>
      <c r="I18" s="198"/>
      <c r="J18" s="198"/>
      <c r="K18" s="95"/>
    </row>
    <row r="19" spans="1:23" ht="20.100000000000001" customHeight="1" x14ac:dyDescent="0.35">
      <c r="A19" s="197" t="s">
        <v>29</v>
      </c>
      <c r="B19" s="197"/>
      <c r="C19" s="198"/>
      <c r="D19" s="198"/>
      <c r="E19" s="198"/>
      <c r="F19" s="198"/>
      <c r="G19" s="198"/>
      <c r="H19" s="198"/>
      <c r="I19" s="198"/>
      <c r="J19" s="198"/>
      <c r="K19" s="211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20.100000000000001" customHeight="1" x14ac:dyDescent="0.35">
      <c r="A20" s="197" t="s">
        <v>30</v>
      </c>
      <c r="B20" s="197"/>
      <c r="C20" s="198"/>
      <c r="D20" s="198"/>
      <c r="E20" s="198"/>
      <c r="F20" s="198"/>
      <c r="G20" s="198"/>
      <c r="H20" s="198"/>
      <c r="I20" s="198"/>
      <c r="J20" s="198"/>
      <c r="K20" s="95"/>
    </row>
    <row r="21" spans="1:23" ht="20.100000000000001" customHeight="1" x14ac:dyDescent="0.35">
      <c r="A21" s="197" t="s">
        <v>31</v>
      </c>
      <c r="B21" s="197"/>
      <c r="C21" s="198">
        <v>10238.700000000001</v>
      </c>
      <c r="D21" s="198">
        <v>177</v>
      </c>
      <c r="E21" s="199">
        <v>3098.7</v>
      </c>
      <c r="F21" s="198" t="s">
        <v>324</v>
      </c>
      <c r="G21" s="199">
        <v>3524.8</v>
      </c>
      <c r="H21" s="199">
        <v>2554.8000000000002</v>
      </c>
      <c r="I21" s="198">
        <v>2157.8000000000002</v>
      </c>
      <c r="J21" s="198" t="s">
        <v>332</v>
      </c>
      <c r="K21" s="95"/>
    </row>
    <row r="22" spans="1:23" ht="35.1" customHeight="1" x14ac:dyDescent="0.35">
      <c r="A22" s="203" t="s">
        <v>32</v>
      </c>
      <c r="B22" s="203"/>
      <c r="C22" s="204">
        <v>8007.1</v>
      </c>
      <c r="D22" s="414" t="s">
        <v>328</v>
      </c>
      <c r="E22" s="198">
        <v>4875.7</v>
      </c>
      <c r="F22" s="198">
        <v>12786.3</v>
      </c>
      <c r="G22" s="199">
        <v>13428.9</v>
      </c>
      <c r="H22" s="198">
        <v>54912.1</v>
      </c>
      <c r="I22" s="199">
        <v>28675.1</v>
      </c>
      <c r="J22" s="199">
        <v>49186</v>
      </c>
      <c r="K22" s="95"/>
    </row>
    <row r="23" spans="1:23" ht="35.1" customHeight="1" x14ac:dyDescent="0.35">
      <c r="A23" s="203" t="s">
        <v>306</v>
      </c>
      <c r="B23" s="203"/>
      <c r="C23" s="204">
        <v>100</v>
      </c>
      <c r="D23" s="205">
        <v>105</v>
      </c>
      <c r="E23" s="205">
        <v>436.1</v>
      </c>
      <c r="F23" s="205">
        <v>0</v>
      </c>
      <c r="G23" s="204">
        <v>0</v>
      </c>
      <c r="H23" s="205">
        <v>0</v>
      </c>
      <c r="I23" s="204">
        <v>0</v>
      </c>
      <c r="J23" s="204">
        <v>0</v>
      </c>
      <c r="K23" s="95"/>
    </row>
    <row r="24" spans="1:23" ht="35.1" customHeight="1" x14ac:dyDescent="0.35">
      <c r="A24" s="200"/>
      <c r="B24" s="200"/>
      <c r="C24" s="201"/>
      <c r="D24" s="202"/>
      <c r="E24" s="202"/>
      <c r="F24" s="202"/>
      <c r="G24" s="201"/>
      <c r="H24" s="202"/>
      <c r="I24" s="201"/>
      <c r="J24" s="201"/>
      <c r="K24" s="95"/>
    </row>
    <row r="25" spans="1:23" ht="39.950000000000003" customHeight="1" x14ac:dyDescent="0.2">
      <c r="A25" s="187"/>
      <c r="B25" s="188"/>
      <c r="C25" s="188"/>
      <c r="D25" s="6"/>
      <c r="E25" s="6"/>
      <c r="F25" s="6"/>
      <c r="G25" s="6"/>
      <c r="H25" s="6"/>
      <c r="I25" s="119"/>
    </row>
    <row r="26" spans="1:23" s="267" customFormat="1" ht="39.950000000000003" customHeight="1" x14ac:dyDescent="0.35">
      <c r="A26" s="263" t="s">
        <v>1</v>
      </c>
      <c r="B26" s="302" t="s">
        <v>298</v>
      </c>
      <c r="C26" s="302" t="s">
        <v>299</v>
      </c>
      <c r="D26" s="302" t="s">
        <v>300</v>
      </c>
      <c r="E26" s="302" t="s">
        <v>301</v>
      </c>
      <c r="F26" s="302" t="s">
        <v>302</v>
      </c>
      <c r="G26" s="302" t="s">
        <v>303</v>
      </c>
      <c r="H26" s="302" t="s">
        <v>304</v>
      </c>
      <c r="I26" s="323" t="s">
        <v>305</v>
      </c>
      <c r="J26" s="323" t="s">
        <v>364</v>
      </c>
    </row>
    <row r="27" spans="1:23" ht="9.75" customHeight="1" x14ac:dyDescent="0.2">
      <c r="A27" s="87"/>
      <c r="B27" s="88"/>
      <c r="C27" s="88"/>
      <c r="D27" s="88"/>
      <c r="E27" s="88"/>
      <c r="F27" s="88"/>
      <c r="G27" s="88"/>
      <c r="H27" s="88"/>
      <c r="I27" s="88"/>
    </row>
    <row r="28" spans="1:23" s="15" customFormat="1" ht="27.95" customHeight="1" x14ac:dyDescent="0.35">
      <c r="A28" s="195" t="s">
        <v>13</v>
      </c>
      <c r="B28" s="196">
        <v>241159.6</v>
      </c>
      <c r="C28" s="196">
        <v>387486.2</v>
      </c>
      <c r="D28" s="196">
        <v>199395.1</v>
      </c>
      <c r="E28" s="196">
        <v>265710</v>
      </c>
      <c r="F28" s="196">
        <v>169364.1</v>
      </c>
      <c r="G28" s="196">
        <v>224214</v>
      </c>
      <c r="H28" s="196">
        <v>334818.90000000002</v>
      </c>
      <c r="I28" s="196">
        <v>333454</v>
      </c>
      <c r="J28" s="376">
        <v>361820.7</v>
      </c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</row>
    <row r="29" spans="1:23" ht="15" customHeight="1" x14ac:dyDescent="0.35">
      <c r="A29" s="267"/>
      <c r="B29" s="198"/>
      <c r="C29" s="198"/>
      <c r="D29" s="198"/>
      <c r="E29" s="328"/>
      <c r="F29" s="328"/>
      <c r="G29" s="328"/>
      <c r="H29" s="198"/>
      <c r="I29" s="198"/>
      <c r="J29" s="331"/>
    </row>
    <row r="30" spans="1:23" ht="45" customHeight="1" x14ac:dyDescent="0.35">
      <c r="A30" s="197" t="s">
        <v>14</v>
      </c>
      <c r="B30" s="198">
        <v>54930</v>
      </c>
      <c r="C30" s="198">
        <v>937486.2</v>
      </c>
      <c r="D30" s="199">
        <v>131053.7</v>
      </c>
      <c r="E30" s="327">
        <v>185610.3</v>
      </c>
      <c r="F30" s="327">
        <v>135029.9</v>
      </c>
      <c r="G30" s="327">
        <v>125286.2</v>
      </c>
      <c r="H30" s="198">
        <v>187785.9</v>
      </c>
      <c r="I30" s="199">
        <v>149947</v>
      </c>
      <c r="J30" s="329">
        <v>258756.7</v>
      </c>
    </row>
    <row r="31" spans="1:23" ht="45" customHeight="1" x14ac:dyDescent="0.35">
      <c r="A31" s="197" t="s">
        <v>21</v>
      </c>
      <c r="B31" s="198">
        <v>18179.400000000001</v>
      </c>
      <c r="C31" s="199">
        <v>18317.400000000001</v>
      </c>
      <c r="D31" s="198" t="s">
        <v>330</v>
      </c>
      <c r="E31" s="328">
        <v>12832.2</v>
      </c>
      <c r="F31" s="198">
        <v>13677.2</v>
      </c>
      <c r="G31" s="198">
        <v>4532.1000000000004</v>
      </c>
      <c r="H31" s="198">
        <v>2859.6</v>
      </c>
      <c r="I31" s="198">
        <v>9604.4</v>
      </c>
      <c r="J31" s="329" t="s">
        <v>365</v>
      </c>
    </row>
    <row r="32" spans="1:23" ht="45" customHeight="1" x14ac:dyDescent="0.35">
      <c r="A32" s="197" t="s">
        <v>24</v>
      </c>
      <c r="B32" s="198">
        <v>30997</v>
      </c>
      <c r="C32" s="198">
        <v>34122</v>
      </c>
      <c r="D32" s="198">
        <v>38997</v>
      </c>
      <c r="E32" s="198">
        <v>38997</v>
      </c>
      <c r="F32" s="198" t="s">
        <v>331</v>
      </c>
      <c r="G32" s="198">
        <v>42150</v>
      </c>
      <c r="H32" s="198">
        <v>38900</v>
      </c>
      <c r="I32" s="198">
        <v>38900</v>
      </c>
      <c r="J32" s="329">
        <v>38900</v>
      </c>
    </row>
    <row r="33" spans="1:23" ht="45" customHeight="1" x14ac:dyDescent="0.35">
      <c r="A33" s="197" t="s">
        <v>25</v>
      </c>
      <c r="B33" s="198">
        <v>0</v>
      </c>
      <c r="C33" s="198">
        <v>0</v>
      </c>
      <c r="D33" s="198">
        <v>0</v>
      </c>
      <c r="E33" s="328">
        <v>0</v>
      </c>
      <c r="F33" s="327">
        <v>0</v>
      </c>
      <c r="G33" s="328">
        <v>0</v>
      </c>
      <c r="H33" s="198">
        <v>0</v>
      </c>
      <c r="I33" s="198">
        <v>0</v>
      </c>
      <c r="J33" s="208">
        <v>0</v>
      </c>
    </row>
    <row r="34" spans="1:23" ht="45" customHeight="1" x14ac:dyDescent="0.35">
      <c r="A34" s="197" t="s">
        <v>26</v>
      </c>
      <c r="B34" s="198">
        <v>20156.7</v>
      </c>
      <c r="C34" s="198">
        <v>35657</v>
      </c>
      <c r="D34" s="198">
        <v>23513.4</v>
      </c>
      <c r="E34" s="198">
        <v>24884.7</v>
      </c>
      <c r="F34" s="198">
        <v>15603.3</v>
      </c>
      <c r="G34" s="198">
        <v>23041.599999999999</v>
      </c>
      <c r="H34" s="198">
        <v>42741.7</v>
      </c>
      <c r="I34" s="198">
        <v>46894.5</v>
      </c>
      <c r="J34" s="329">
        <v>51148</v>
      </c>
    </row>
    <row r="35" spans="1:23" ht="54" customHeight="1" x14ac:dyDescent="0.35">
      <c r="A35" s="218" t="s">
        <v>396</v>
      </c>
      <c r="B35" s="333">
        <v>3268.4</v>
      </c>
      <c r="C35" s="96">
        <v>5539.1</v>
      </c>
      <c r="D35" s="96">
        <v>7075.7</v>
      </c>
      <c r="E35" s="96">
        <v>7051.5</v>
      </c>
      <c r="F35" s="96">
        <v>904.5</v>
      </c>
      <c r="G35" s="96">
        <v>8186.3</v>
      </c>
      <c r="H35" s="96">
        <v>9004.9</v>
      </c>
      <c r="I35" s="96">
        <v>11487.1</v>
      </c>
      <c r="J35" s="217">
        <v>10464.1</v>
      </c>
      <c r="K35" s="211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35">
      <c r="A36" s="197" t="s">
        <v>27</v>
      </c>
      <c r="B36" s="198">
        <v>6776.8</v>
      </c>
      <c r="C36" s="198">
        <v>6828.1</v>
      </c>
      <c r="D36" s="198">
        <v>1185.9000000000001</v>
      </c>
      <c r="E36" s="328">
        <v>1385.8</v>
      </c>
      <c r="F36" s="328">
        <v>1599.9</v>
      </c>
      <c r="G36" s="328">
        <v>21695</v>
      </c>
      <c r="H36" s="198">
        <v>48182.3</v>
      </c>
      <c r="I36" s="198">
        <v>65000</v>
      </c>
      <c r="J36" s="329">
        <v>10000</v>
      </c>
    </row>
    <row r="37" spans="1:23" ht="35.1" customHeight="1" x14ac:dyDescent="0.35">
      <c r="A37" s="197" t="s">
        <v>28</v>
      </c>
      <c r="B37" s="334"/>
      <c r="C37" s="334"/>
      <c r="D37" s="334"/>
      <c r="E37" s="334"/>
      <c r="F37" s="334"/>
      <c r="G37" s="334"/>
      <c r="H37" s="334"/>
      <c r="I37" s="334"/>
      <c r="J37" s="334"/>
    </row>
    <row r="38" spans="1:23" ht="20.100000000000001" customHeight="1" x14ac:dyDescent="0.35">
      <c r="A38" s="197" t="s">
        <v>29</v>
      </c>
      <c r="B38" s="332"/>
      <c r="C38" s="198"/>
      <c r="D38" s="198"/>
      <c r="E38" s="328"/>
      <c r="F38" s="328"/>
      <c r="G38" s="328"/>
      <c r="H38" s="198"/>
      <c r="I38" s="198"/>
      <c r="J38" s="329"/>
    </row>
    <row r="39" spans="1:23" ht="20.100000000000001" customHeight="1" x14ac:dyDescent="0.35">
      <c r="A39" s="197" t="s">
        <v>30</v>
      </c>
      <c r="B39" s="198"/>
      <c r="C39" s="198"/>
      <c r="D39" s="198"/>
      <c r="E39" s="328"/>
      <c r="F39" s="328"/>
      <c r="G39" s="328"/>
      <c r="H39" s="198"/>
      <c r="I39" s="198"/>
      <c r="J39" s="329"/>
    </row>
    <row r="40" spans="1:23" ht="20.100000000000001" customHeight="1" x14ac:dyDescent="0.35">
      <c r="A40" s="197" t="s">
        <v>31</v>
      </c>
      <c r="B40" s="198" t="s">
        <v>333</v>
      </c>
      <c r="C40" s="198">
        <v>30630.3</v>
      </c>
      <c r="D40" s="199" t="s">
        <v>334</v>
      </c>
      <c r="E40" s="328" t="s">
        <v>335</v>
      </c>
      <c r="F40" s="198">
        <v>63431.4</v>
      </c>
      <c r="G40" s="198">
        <v>737.3</v>
      </c>
      <c r="H40" s="198">
        <v>6900.4</v>
      </c>
      <c r="I40" s="198" t="s">
        <v>336</v>
      </c>
      <c r="J40" s="329">
        <v>3957.5</v>
      </c>
    </row>
    <row r="41" spans="1:23" ht="35.1" customHeight="1" x14ac:dyDescent="0.35">
      <c r="A41" s="203" t="s">
        <v>32</v>
      </c>
      <c r="B41" s="204">
        <v>108031.7</v>
      </c>
      <c r="C41" s="204">
        <v>163265.20000000001</v>
      </c>
      <c r="D41" s="205">
        <v>12171.2</v>
      </c>
      <c r="E41" s="329">
        <v>5109.5</v>
      </c>
      <c r="F41" s="329" t="s">
        <v>337</v>
      </c>
      <c r="G41" s="330" t="s">
        <v>338</v>
      </c>
      <c r="H41" s="205" t="s">
        <v>339</v>
      </c>
      <c r="I41" s="205">
        <v>48845.2</v>
      </c>
      <c r="J41" s="329">
        <v>7149.3</v>
      </c>
    </row>
    <row r="42" spans="1:23" ht="35.1" customHeight="1" x14ac:dyDescent="0.35">
      <c r="A42" s="203" t="s">
        <v>306</v>
      </c>
      <c r="B42" s="204">
        <v>0</v>
      </c>
      <c r="C42" s="204">
        <v>0</v>
      </c>
      <c r="D42" s="205">
        <v>0</v>
      </c>
      <c r="E42" s="329">
        <v>0</v>
      </c>
      <c r="F42" s="329">
        <v>105</v>
      </c>
      <c r="G42" s="330">
        <v>0</v>
      </c>
      <c r="H42" s="205">
        <v>0</v>
      </c>
      <c r="I42" s="205">
        <v>0</v>
      </c>
      <c r="J42" s="329">
        <v>0</v>
      </c>
    </row>
    <row r="43" spans="1:23" ht="15" customHeight="1" x14ac:dyDescent="0.3">
      <c r="A43" s="113"/>
      <c r="B43" s="214"/>
      <c r="C43" s="214"/>
      <c r="D43" s="13"/>
      <c r="E43" s="215"/>
      <c r="F43" s="215"/>
      <c r="G43" s="216"/>
      <c r="H43" s="13"/>
      <c r="I43" s="13"/>
      <c r="J43" s="325"/>
    </row>
    <row r="44" spans="1:23" s="95" customFormat="1" ht="20.100000000000001" customHeight="1" x14ac:dyDescent="0.2">
      <c r="A44" s="187" t="s">
        <v>353</v>
      </c>
      <c r="B44" s="188"/>
      <c r="C44" s="188"/>
      <c r="D44" s="1"/>
      <c r="E44" s="1"/>
      <c r="F44" s="1"/>
      <c r="G44" s="1"/>
      <c r="H44" s="1"/>
      <c r="J44" s="17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3" s="95" customFormat="1" ht="20.100000000000001" customHeight="1" x14ac:dyDescent="0.2">
      <c r="A45" s="187"/>
      <c r="B45" s="188"/>
      <c r="C45" s="188"/>
      <c r="D45" s="1"/>
      <c r="E45" s="1"/>
      <c r="F45" s="1"/>
      <c r="G45" s="1"/>
      <c r="H45" s="1"/>
      <c r="I45" s="17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3" s="95" customFormat="1" ht="20.100000000000001" customHeight="1" x14ac:dyDescent="0.25">
      <c r="A46" s="164" t="s">
        <v>360</v>
      </c>
      <c r="B46" s="165" t="s">
        <v>361</v>
      </c>
      <c r="C46" s="188"/>
      <c r="D46" s="1"/>
      <c r="E46" s="1"/>
      <c r="F46" s="1"/>
      <c r="G46" s="1"/>
      <c r="H46" s="1"/>
      <c r="I46" s="17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3" s="95" customFormat="1" ht="20.100000000000001" customHeight="1" x14ac:dyDescent="0.25">
      <c r="A47" s="164" t="s">
        <v>358</v>
      </c>
      <c r="B47" s="162" t="s">
        <v>362</v>
      </c>
      <c r="C47" s="188"/>
      <c r="D47" s="1"/>
      <c r="E47" s="1"/>
      <c r="F47" s="1"/>
      <c r="G47" s="1"/>
      <c r="H47" s="1"/>
      <c r="I47" s="17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3" s="95" customFormat="1" ht="20.100000000000001" customHeight="1" x14ac:dyDescent="0.25">
      <c r="A48" s="164" t="s">
        <v>359</v>
      </c>
      <c r="B48" s="44" t="s">
        <v>363</v>
      </c>
      <c r="C48" s="188"/>
      <c r="D48" s="1"/>
      <c r="E48" s="1"/>
      <c r="F48" s="1"/>
      <c r="G48" s="1"/>
      <c r="H48" s="1"/>
      <c r="I48" s="17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95" customFormat="1" ht="20.100000000000001" customHeight="1" x14ac:dyDescent="0.2">
      <c r="A49" s="187"/>
      <c r="B49" s="188"/>
      <c r="C49" s="188"/>
      <c r="D49" s="1"/>
      <c r="E49" s="1"/>
      <c r="F49" s="1"/>
      <c r="G49" s="1"/>
      <c r="H49" s="1"/>
      <c r="I49" s="17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s="95" customFormat="1" ht="20.100000000000001" customHeight="1" x14ac:dyDescent="0.3">
      <c r="A50" s="437">
        <v>112</v>
      </c>
      <c r="B50" s="437"/>
      <c r="C50" s="437"/>
      <c r="D50" s="437"/>
      <c r="E50" s="437"/>
      <c r="F50" s="437"/>
      <c r="G50" s="437"/>
      <c r="H50" s="437"/>
      <c r="I50" s="437"/>
      <c r="J50" s="43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7337" spans="1:1" ht="20.100000000000001" customHeight="1" x14ac:dyDescent="0.2">
      <c r="A7337" s="11" t="s">
        <v>78</v>
      </c>
    </row>
    <row r="7338" spans="1:1" ht="20.100000000000001" customHeight="1" x14ac:dyDescent="0.2">
      <c r="A7338" s="11" t="s">
        <v>79</v>
      </c>
    </row>
    <row r="7339" spans="1:1" ht="20.100000000000001" customHeight="1" x14ac:dyDescent="0.2">
      <c r="A7339" s="11" t="s">
        <v>80</v>
      </c>
    </row>
    <row r="7340" spans="1:1" ht="20.100000000000001" customHeight="1" x14ac:dyDescent="0.2">
      <c r="A7340" s="11" t="s">
        <v>81</v>
      </c>
    </row>
  </sheetData>
  <mergeCells count="3">
    <mergeCell ref="A50:J50"/>
    <mergeCell ref="A3:J3"/>
    <mergeCell ref="A4:J4"/>
  </mergeCells>
  <printOptions horizontalCentered="1" gridLinesSet="0"/>
  <pageMargins left="0.19685039370078741" right="0.19685039370078741" top="0.19685039370078741" bottom="0" header="0" footer="0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AD7286"/>
  <sheetViews>
    <sheetView showGridLines="0" view="pageBreakPreview" topLeftCell="A40" zoomScale="55" zoomScaleSheetLayoutView="55" workbookViewId="0">
      <selection activeCell="J59" sqref="J59"/>
    </sheetView>
  </sheetViews>
  <sheetFormatPr defaultColWidth="9.625" defaultRowHeight="12.75" x14ac:dyDescent="0.2"/>
  <cols>
    <col min="1" max="1" width="50.625" style="20" customWidth="1"/>
    <col min="2" max="9" width="12.625" style="17" customWidth="1"/>
    <col min="10" max="10" width="50.625" style="20" customWidth="1"/>
    <col min="11" max="15" width="12.625" style="17" customWidth="1"/>
    <col min="16" max="18" width="12.625" style="1" customWidth="1"/>
    <col min="19" max="16384" width="9.625" style="17"/>
  </cols>
  <sheetData>
    <row r="1" spans="1:30" ht="20.100000000000001" customHeight="1" x14ac:dyDescent="0.3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29"/>
      <c r="Q1" s="129"/>
      <c r="R1" s="135"/>
    </row>
    <row r="2" spans="1:30" ht="20.100000000000001" customHeight="1" x14ac:dyDescent="0.2"/>
    <row r="3" spans="1:30" s="364" customFormat="1" ht="24.95" customHeight="1" x14ac:dyDescent="0.15">
      <c r="A3" s="423" t="s">
        <v>372</v>
      </c>
      <c r="B3" s="423"/>
      <c r="C3" s="423"/>
      <c r="D3" s="423"/>
      <c r="E3" s="423"/>
      <c r="F3" s="423"/>
      <c r="G3" s="423"/>
      <c r="H3" s="423"/>
      <c r="I3" s="423"/>
      <c r="J3" s="423" t="s">
        <v>372</v>
      </c>
      <c r="K3" s="423"/>
      <c r="L3" s="423"/>
      <c r="M3" s="423"/>
      <c r="N3" s="423"/>
      <c r="O3" s="423"/>
      <c r="P3" s="423"/>
      <c r="Q3" s="423"/>
      <c r="R3" s="423"/>
    </row>
    <row r="4" spans="1:30" s="364" customFormat="1" ht="24.95" customHeight="1" x14ac:dyDescent="0.15">
      <c r="A4" s="423" t="s">
        <v>369</v>
      </c>
      <c r="B4" s="423"/>
      <c r="C4" s="423"/>
      <c r="D4" s="423"/>
      <c r="E4" s="423"/>
      <c r="F4" s="423"/>
      <c r="G4" s="423"/>
      <c r="H4" s="423"/>
      <c r="I4" s="423"/>
      <c r="J4" s="423" t="s">
        <v>369</v>
      </c>
      <c r="K4" s="423"/>
      <c r="L4" s="423"/>
      <c r="M4" s="423"/>
      <c r="N4" s="423"/>
      <c r="O4" s="423"/>
      <c r="P4" s="423"/>
      <c r="Q4" s="423"/>
      <c r="R4" s="423"/>
    </row>
    <row r="5" spans="1:30" ht="20.100000000000001" customHeight="1" x14ac:dyDescent="0.2"/>
    <row r="6" spans="1:30" ht="20.100000000000001" customHeight="1" x14ac:dyDescent="0.25">
      <c r="I6" s="8" t="s">
        <v>37</v>
      </c>
      <c r="N6" s="21"/>
      <c r="O6" s="22"/>
      <c r="R6" s="126" t="s">
        <v>37</v>
      </c>
    </row>
    <row r="7" spans="1:30" s="227" customFormat="1" ht="39.950000000000003" customHeight="1" x14ac:dyDescent="0.15">
      <c r="A7" s="223" t="s">
        <v>82</v>
      </c>
      <c r="B7" s="224" t="s">
        <v>38</v>
      </c>
      <c r="C7" s="224" t="s">
        <v>39</v>
      </c>
      <c r="D7" s="224" t="s">
        <v>40</v>
      </c>
      <c r="E7" s="224" t="s">
        <v>41</v>
      </c>
      <c r="F7" s="224" t="s">
        <v>42</v>
      </c>
      <c r="G7" s="224" t="s">
        <v>43</v>
      </c>
      <c r="H7" s="224" t="s">
        <v>44</v>
      </c>
      <c r="I7" s="225" t="s">
        <v>45</v>
      </c>
      <c r="J7" s="223" t="s">
        <v>82</v>
      </c>
      <c r="K7" s="224" t="s">
        <v>46</v>
      </c>
      <c r="L7" s="224" t="s">
        <v>47</v>
      </c>
      <c r="M7" s="224" t="s">
        <v>48</v>
      </c>
      <c r="N7" s="224" t="s">
        <v>49</v>
      </c>
      <c r="O7" s="245" t="s">
        <v>50</v>
      </c>
      <c r="P7" s="226" t="s">
        <v>51</v>
      </c>
      <c r="Q7" s="226" t="s">
        <v>2</v>
      </c>
      <c r="R7" s="243" t="s">
        <v>3</v>
      </c>
      <c r="S7" s="244"/>
    </row>
    <row r="8" spans="1:30" s="23" customFormat="1" ht="24.95" customHeight="1" x14ac:dyDescent="0.15">
      <c r="A8" s="89"/>
      <c r="B8" s="90"/>
      <c r="C8" s="90"/>
      <c r="D8" s="90"/>
      <c r="E8" s="90"/>
      <c r="F8" s="90"/>
      <c r="G8" s="90"/>
      <c r="H8" s="90"/>
      <c r="I8" s="90"/>
      <c r="J8" s="89"/>
      <c r="K8" s="90"/>
      <c r="L8" s="90"/>
      <c r="M8" s="90"/>
      <c r="N8" s="90"/>
      <c r="O8" s="90"/>
      <c r="P8" s="91"/>
      <c r="Q8" s="91"/>
      <c r="R8" s="91"/>
    </row>
    <row r="9" spans="1:30" s="18" customFormat="1" ht="24.95" customHeight="1" x14ac:dyDescent="0.3">
      <c r="A9" s="24" t="s">
        <v>83</v>
      </c>
      <c r="B9" s="123">
        <v>52.4</v>
      </c>
      <c r="C9" s="123">
        <v>374.2</v>
      </c>
      <c r="D9" s="123">
        <v>688.4</v>
      </c>
      <c r="E9" s="123">
        <v>684</v>
      </c>
      <c r="F9" s="123">
        <v>695.7</v>
      </c>
      <c r="G9" s="123">
        <v>848.2</v>
      </c>
      <c r="H9" s="123">
        <v>964.6</v>
      </c>
      <c r="I9" s="123">
        <v>1093.4000000000001</v>
      </c>
      <c r="J9" s="24" t="s">
        <v>83</v>
      </c>
      <c r="K9" s="123">
        <v>3077.9</v>
      </c>
      <c r="L9" s="123">
        <v>3856.6</v>
      </c>
      <c r="M9" s="229">
        <v>5116.2</v>
      </c>
      <c r="N9" s="229">
        <v>4780.3</v>
      </c>
      <c r="O9" s="123">
        <v>2272.3000000000002</v>
      </c>
      <c r="P9" s="230">
        <v>3005.4</v>
      </c>
      <c r="Q9" s="230">
        <v>5741.7</v>
      </c>
      <c r="R9" s="230">
        <v>3911.9</v>
      </c>
      <c r="S9" s="231"/>
      <c r="T9" s="231"/>
      <c r="U9" s="231"/>
      <c r="V9" s="231"/>
      <c r="W9" s="231"/>
      <c r="X9" s="231"/>
      <c r="Y9" s="231"/>
      <c r="Z9" s="231"/>
      <c r="AA9" s="231"/>
      <c r="AB9" s="231"/>
      <c r="AC9" s="231"/>
      <c r="AD9" s="231"/>
    </row>
    <row r="10" spans="1:30" ht="15" customHeight="1" x14ac:dyDescent="0.3">
      <c r="A10" s="24"/>
      <c r="B10" s="123"/>
      <c r="C10" s="123"/>
      <c r="D10" s="123"/>
      <c r="E10" s="123"/>
      <c r="F10" s="123"/>
      <c r="G10" s="123"/>
      <c r="H10" s="123"/>
      <c r="I10" s="123"/>
      <c r="J10" s="24"/>
      <c r="K10" s="123"/>
      <c r="L10" s="123"/>
      <c r="M10" s="229"/>
      <c r="N10" s="229"/>
      <c r="O10" s="123"/>
      <c r="P10" s="230"/>
      <c r="Q10" s="230"/>
      <c r="R10" s="230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1:30" ht="24.95" customHeight="1" x14ac:dyDescent="0.3">
      <c r="A11" s="24" t="s">
        <v>408</v>
      </c>
      <c r="B11" s="123">
        <v>77.5</v>
      </c>
      <c r="C11" s="123">
        <v>308.7</v>
      </c>
      <c r="D11" s="123">
        <v>424.3</v>
      </c>
      <c r="E11" s="123">
        <v>611.70000000000005</v>
      </c>
      <c r="F11" s="123">
        <v>618.5</v>
      </c>
      <c r="G11" s="123">
        <v>808.8</v>
      </c>
      <c r="H11" s="123">
        <v>720.6</v>
      </c>
      <c r="I11" s="123">
        <v>687.6</v>
      </c>
      <c r="J11" s="24" t="s">
        <v>84</v>
      </c>
      <c r="K11" s="123">
        <v>712.1</v>
      </c>
      <c r="L11" s="123">
        <v>776.6</v>
      </c>
      <c r="M11" s="229">
        <v>955.6</v>
      </c>
      <c r="N11" s="229">
        <v>1208.9000000000001</v>
      </c>
      <c r="O11" s="123">
        <v>1261.9000000000001</v>
      </c>
      <c r="P11" s="230">
        <v>1311.4</v>
      </c>
      <c r="Q11" s="230">
        <v>1791.6</v>
      </c>
      <c r="R11" s="230">
        <v>2574.4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24.95" customHeight="1" x14ac:dyDescent="0.3">
      <c r="A12" s="24" t="s">
        <v>383</v>
      </c>
      <c r="B12" s="123">
        <v>60.2</v>
      </c>
      <c r="C12" s="123">
        <v>170.5</v>
      </c>
      <c r="D12" s="123">
        <v>333.8</v>
      </c>
      <c r="E12" s="123">
        <v>497.3</v>
      </c>
      <c r="F12" s="123">
        <v>557.9</v>
      </c>
      <c r="G12" s="123">
        <v>772.1</v>
      </c>
      <c r="H12" s="123">
        <v>677.5</v>
      </c>
      <c r="I12" s="123">
        <v>610.79999999999995</v>
      </c>
      <c r="J12" s="24" t="s">
        <v>383</v>
      </c>
      <c r="K12" s="123">
        <v>580</v>
      </c>
      <c r="L12" s="123">
        <v>642.20000000000005</v>
      </c>
      <c r="M12" s="229">
        <v>748.1</v>
      </c>
      <c r="N12" s="229">
        <v>940.7</v>
      </c>
      <c r="O12" s="123">
        <v>869.8</v>
      </c>
      <c r="P12" s="230">
        <v>1171.0999999999999</v>
      </c>
      <c r="Q12" s="230">
        <v>1587.4</v>
      </c>
      <c r="R12" s="230">
        <v>2403.3000000000002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ht="27.95" customHeight="1" x14ac:dyDescent="0.3">
      <c r="A13" s="26" t="s">
        <v>86</v>
      </c>
      <c r="B13" s="124">
        <v>9</v>
      </c>
      <c r="C13" s="124">
        <v>55.6</v>
      </c>
      <c r="D13" s="124">
        <v>131.19999999999999</v>
      </c>
      <c r="E13" s="124">
        <v>123.6</v>
      </c>
      <c r="F13" s="124">
        <v>107.3</v>
      </c>
      <c r="G13" s="124">
        <v>288.8</v>
      </c>
      <c r="H13" s="124">
        <v>223.8</v>
      </c>
      <c r="I13" s="124">
        <v>179.6</v>
      </c>
      <c r="J13" s="26" t="s">
        <v>86</v>
      </c>
      <c r="K13" s="124">
        <v>160.19999999999999</v>
      </c>
      <c r="L13" s="124">
        <v>164.7</v>
      </c>
      <c r="M13" s="232">
        <v>164.3</v>
      </c>
      <c r="N13" s="232">
        <v>222.1</v>
      </c>
      <c r="O13" s="124">
        <v>217</v>
      </c>
      <c r="P13" s="233">
        <v>250.4</v>
      </c>
      <c r="Q13" s="233">
        <v>264.39999999999998</v>
      </c>
      <c r="R13" s="233">
        <v>406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ht="27.95" customHeight="1" x14ac:dyDescent="0.3">
      <c r="A14" s="26" t="s">
        <v>87</v>
      </c>
      <c r="B14" s="124">
        <v>6.7</v>
      </c>
      <c r="C14" s="124">
        <v>16.899999999999999</v>
      </c>
      <c r="D14" s="124">
        <v>8.4</v>
      </c>
      <c r="E14" s="124">
        <v>20</v>
      </c>
      <c r="F14" s="124">
        <v>32.200000000000003</v>
      </c>
      <c r="G14" s="124">
        <v>27.3</v>
      </c>
      <c r="H14" s="124">
        <v>26.3</v>
      </c>
      <c r="I14" s="124">
        <v>37.799999999999997</v>
      </c>
      <c r="J14" s="26" t="s">
        <v>87</v>
      </c>
      <c r="K14" s="124">
        <v>41.2</v>
      </c>
      <c r="L14" s="124">
        <v>61.2</v>
      </c>
      <c r="M14" s="232">
        <v>82.2</v>
      </c>
      <c r="N14" s="232">
        <v>87.1</v>
      </c>
      <c r="O14" s="124">
        <v>100.7</v>
      </c>
      <c r="P14" s="233">
        <v>115.6</v>
      </c>
      <c r="Q14" s="233">
        <v>126.9</v>
      </c>
      <c r="R14" s="233">
        <v>253</v>
      </c>
    </row>
    <row r="15" spans="1:30" ht="27.95" customHeight="1" x14ac:dyDescent="0.3">
      <c r="A15" s="26" t="s">
        <v>88</v>
      </c>
      <c r="B15" s="124" t="s">
        <v>89</v>
      </c>
      <c r="C15" s="124" t="s">
        <v>89</v>
      </c>
      <c r="D15" s="124"/>
      <c r="E15" s="124"/>
      <c r="F15" s="124"/>
      <c r="G15" s="124"/>
      <c r="H15" s="124"/>
      <c r="I15" s="124"/>
      <c r="J15" s="26" t="s">
        <v>88</v>
      </c>
      <c r="K15" s="124" t="s">
        <v>89</v>
      </c>
      <c r="L15" s="232"/>
      <c r="M15" s="232"/>
      <c r="N15" s="232"/>
      <c r="O15" s="124"/>
      <c r="P15" s="234"/>
      <c r="Q15" s="234"/>
      <c r="R15" s="234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ht="27.95" customHeight="1" x14ac:dyDescent="0.3">
      <c r="A16" s="26" t="s">
        <v>90</v>
      </c>
      <c r="B16" s="124">
        <v>2.2999999999999998</v>
      </c>
      <c r="C16" s="124">
        <v>1.3</v>
      </c>
      <c r="D16" s="124">
        <v>2.1</v>
      </c>
      <c r="E16" s="124">
        <v>5</v>
      </c>
      <c r="F16" s="124">
        <v>0.6</v>
      </c>
      <c r="G16" s="124">
        <v>2.5</v>
      </c>
      <c r="H16" s="124">
        <v>24.3</v>
      </c>
      <c r="I16" s="124">
        <v>14.2</v>
      </c>
      <c r="J16" s="26" t="s">
        <v>90</v>
      </c>
      <c r="K16" s="124">
        <v>8.1999999999999993</v>
      </c>
      <c r="L16" s="124">
        <v>3.4</v>
      </c>
      <c r="M16" s="232">
        <v>8.6</v>
      </c>
      <c r="N16" s="232">
        <v>27.5</v>
      </c>
      <c r="O16" s="124">
        <v>14.2</v>
      </c>
      <c r="P16" s="233">
        <v>22.8</v>
      </c>
      <c r="Q16" s="233">
        <v>32.9</v>
      </c>
      <c r="R16" s="233">
        <v>47.1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ht="27.95" customHeight="1" x14ac:dyDescent="0.3">
      <c r="A17" s="26" t="s">
        <v>91</v>
      </c>
      <c r="B17" s="124" t="s">
        <v>351</v>
      </c>
      <c r="C17" s="124">
        <v>1.2</v>
      </c>
      <c r="D17" s="124">
        <v>0.3</v>
      </c>
      <c r="E17" s="124">
        <v>10.199999999999999</v>
      </c>
      <c r="F17" s="124">
        <v>21.1</v>
      </c>
      <c r="G17" s="124">
        <v>35.6</v>
      </c>
      <c r="H17" s="124">
        <v>53.5</v>
      </c>
      <c r="I17" s="124">
        <v>29</v>
      </c>
      <c r="J17" s="26" t="s">
        <v>91</v>
      </c>
      <c r="K17" s="124">
        <v>13.7</v>
      </c>
      <c r="L17" s="124">
        <v>6.7</v>
      </c>
      <c r="M17" s="232">
        <v>4.7</v>
      </c>
      <c r="N17" s="232" t="s">
        <v>351</v>
      </c>
      <c r="O17" s="124" t="s">
        <v>351</v>
      </c>
      <c r="P17" s="233">
        <v>28.9</v>
      </c>
      <c r="Q17" s="233">
        <v>42.3</v>
      </c>
      <c r="R17" s="233">
        <v>28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9"/>
      <c r="AD17" s="29"/>
    </row>
    <row r="18" spans="1:30" ht="27.95" customHeight="1" x14ac:dyDescent="0.3">
      <c r="A18" s="26" t="s">
        <v>92</v>
      </c>
      <c r="B18" s="124">
        <v>5.8</v>
      </c>
      <c r="C18" s="124">
        <v>7.5</v>
      </c>
      <c r="D18" s="124">
        <v>23.1</v>
      </c>
      <c r="E18" s="124">
        <v>4.3</v>
      </c>
      <c r="F18" s="124">
        <v>3.1</v>
      </c>
      <c r="G18" s="124">
        <v>2.8</v>
      </c>
      <c r="H18" s="124">
        <v>5.6</v>
      </c>
      <c r="I18" s="124">
        <v>3.6</v>
      </c>
      <c r="J18" s="26" t="s">
        <v>92</v>
      </c>
      <c r="K18" s="124">
        <v>2</v>
      </c>
      <c r="L18" s="124">
        <v>8.6999999999999993</v>
      </c>
      <c r="M18" s="232">
        <v>6.4</v>
      </c>
      <c r="N18" s="232">
        <v>0.2</v>
      </c>
      <c r="O18" s="124">
        <v>0.6</v>
      </c>
      <c r="P18" s="233">
        <v>9</v>
      </c>
      <c r="Q18" s="233">
        <v>16</v>
      </c>
      <c r="R18" s="233">
        <v>109.6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ht="27.95" customHeight="1" x14ac:dyDescent="0.3">
      <c r="A19" s="26" t="s">
        <v>93</v>
      </c>
      <c r="B19" s="124" t="s">
        <v>351</v>
      </c>
      <c r="C19" s="124">
        <v>45.8</v>
      </c>
      <c r="D19" s="124">
        <v>126.5</v>
      </c>
      <c r="E19" s="124">
        <v>230.7</v>
      </c>
      <c r="F19" s="124">
        <v>259.7</v>
      </c>
      <c r="G19" s="124">
        <v>285</v>
      </c>
      <c r="H19" s="124">
        <v>244.4</v>
      </c>
      <c r="I19" s="124">
        <v>193</v>
      </c>
      <c r="J19" s="26" t="s">
        <v>93</v>
      </c>
      <c r="K19" s="124">
        <v>203.8</v>
      </c>
      <c r="L19" s="124">
        <v>233.2</v>
      </c>
      <c r="M19" s="232">
        <v>264.7</v>
      </c>
      <c r="N19" s="232">
        <v>349.9</v>
      </c>
      <c r="O19" s="124">
        <v>292.10000000000002</v>
      </c>
      <c r="P19" s="233">
        <v>363.1</v>
      </c>
      <c r="Q19" s="233">
        <v>450.4</v>
      </c>
      <c r="R19" s="233">
        <v>657.3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ht="27.95" customHeight="1" x14ac:dyDescent="0.3">
      <c r="A20" s="26" t="s">
        <v>94</v>
      </c>
      <c r="B20" s="124">
        <v>36.4</v>
      </c>
      <c r="C20" s="124">
        <v>42.2</v>
      </c>
      <c r="D20" s="124">
        <v>42.2</v>
      </c>
      <c r="E20" s="124">
        <v>103.5</v>
      </c>
      <c r="F20" s="124">
        <v>133.69999999999999</v>
      </c>
      <c r="G20" s="124">
        <v>130.1</v>
      </c>
      <c r="H20" s="124">
        <v>99.7</v>
      </c>
      <c r="I20" s="124">
        <v>153.6</v>
      </c>
      <c r="J20" s="26" t="s">
        <v>94</v>
      </c>
      <c r="K20" s="124">
        <v>150.9</v>
      </c>
      <c r="L20" s="124">
        <v>164.3</v>
      </c>
      <c r="M20" s="232">
        <v>217.2</v>
      </c>
      <c r="N20" s="232">
        <v>253.9</v>
      </c>
      <c r="O20" s="124" t="s">
        <v>95</v>
      </c>
      <c r="P20" s="233">
        <v>381.3</v>
      </c>
      <c r="Q20" s="233">
        <v>654.4</v>
      </c>
      <c r="R20" s="233">
        <v>902.3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ht="27.95" customHeight="1" x14ac:dyDescent="0.3">
      <c r="A21" s="26" t="s">
        <v>96</v>
      </c>
      <c r="B21" s="124" t="s">
        <v>351</v>
      </c>
      <c r="C21" s="124" t="s">
        <v>351</v>
      </c>
      <c r="D21" s="124" t="s">
        <v>351</v>
      </c>
      <c r="E21" s="124" t="s">
        <v>351</v>
      </c>
      <c r="F21" s="124" t="s">
        <v>351</v>
      </c>
      <c r="G21" s="124" t="s">
        <v>351</v>
      </c>
      <c r="H21" s="124" t="s">
        <v>351</v>
      </c>
      <c r="I21" s="124" t="s">
        <v>351</v>
      </c>
      <c r="J21" s="26" t="s">
        <v>96</v>
      </c>
      <c r="K21" s="124" t="s">
        <v>351</v>
      </c>
      <c r="L21" s="124" t="s">
        <v>351</v>
      </c>
      <c r="M21" s="232" t="s">
        <v>351</v>
      </c>
      <c r="N21" s="232" t="s">
        <v>351</v>
      </c>
      <c r="O21" s="232" t="s">
        <v>351</v>
      </c>
      <c r="P21" s="235" t="s">
        <v>351</v>
      </c>
      <c r="Q21" s="235" t="s">
        <v>351</v>
      </c>
      <c r="R21" s="235" t="s">
        <v>351</v>
      </c>
    </row>
    <row r="22" spans="1:30" ht="24" customHeight="1" x14ac:dyDescent="0.3">
      <c r="A22" s="24" t="s">
        <v>379</v>
      </c>
      <c r="B22" s="124"/>
      <c r="C22" s="124"/>
      <c r="D22" s="124"/>
      <c r="E22" s="124"/>
      <c r="F22" s="124"/>
      <c r="G22" s="124"/>
      <c r="H22" s="124"/>
      <c r="I22" s="124"/>
      <c r="J22" s="24" t="s">
        <v>379</v>
      </c>
      <c r="K22" s="232"/>
      <c r="L22" s="232"/>
      <c r="M22" s="232"/>
      <c r="N22" s="232"/>
      <c r="O22" s="124"/>
      <c r="P22" s="233"/>
      <c r="Q22" s="233"/>
      <c r="R22" s="233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ht="24" customHeight="1" x14ac:dyDescent="0.3">
      <c r="A23" s="24" t="s">
        <v>380</v>
      </c>
      <c r="B23" s="123">
        <v>17.3</v>
      </c>
      <c r="C23" s="123">
        <v>138.19999999999999</v>
      </c>
      <c r="D23" s="123">
        <v>90.5</v>
      </c>
      <c r="E23" s="123">
        <v>114.4</v>
      </c>
      <c r="F23" s="123">
        <v>60.6</v>
      </c>
      <c r="G23" s="123">
        <v>36.700000000000003</v>
      </c>
      <c r="H23" s="123">
        <v>43.1</v>
      </c>
      <c r="I23" s="123">
        <v>76.8</v>
      </c>
      <c r="J23" s="24" t="s">
        <v>380</v>
      </c>
      <c r="K23" s="123">
        <v>132.1</v>
      </c>
      <c r="L23" s="123">
        <v>134.4</v>
      </c>
      <c r="M23" s="229">
        <v>207.5</v>
      </c>
      <c r="N23" s="229">
        <v>268.2</v>
      </c>
      <c r="O23" s="229">
        <v>392.1</v>
      </c>
      <c r="P23" s="230">
        <v>140.30000000000001</v>
      </c>
      <c r="Q23" s="230">
        <v>204.2</v>
      </c>
      <c r="R23" s="230">
        <v>171.1</v>
      </c>
    </row>
    <row r="24" spans="1:30" ht="20.100000000000001" customHeight="1" x14ac:dyDescent="0.3">
      <c r="A24" s="24"/>
      <c r="B24" s="123"/>
      <c r="C24" s="123"/>
      <c r="D24" s="123"/>
      <c r="E24" s="123"/>
      <c r="F24" s="123"/>
      <c r="G24" s="123"/>
      <c r="H24" s="123"/>
      <c r="I24" s="123"/>
      <c r="J24" s="24"/>
      <c r="K24" s="124"/>
      <c r="L24" s="124"/>
      <c r="M24" s="232"/>
      <c r="N24" s="232"/>
      <c r="O24" s="232"/>
      <c r="P24" s="233"/>
      <c r="Q24" s="233"/>
      <c r="R24" s="233"/>
    </row>
    <row r="25" spans="1:30" ht="24" customHeight="1" x14ac:dyDescent="0.3">
      <c r="A25" s="24" t="s">
        <v>381</v>
      </c>
      <c r="B25" s="124"/>
      <c r="C25" s="124"/>
      <c r="D25" s="124"/>
      <c r="E25" s="124"/>
      <c r="F25" s="124"/>
      <c r="G25" s="124"/>
      <c r="H25" s="124"/>
      <c r="I25" s="124"/>
      <c r="J25" s="24" t="s">
        <v>381</v>
      </c>
      <c r="K25" s="232"/>
      <c r="L25" s="232"/>
      <c r="M25" s="232"/>
      <c r="N25" s="232"/>
      <c r="O25" s="124"/>
      <c r="P25" s="234"/>
      <c r="Q25" s="234"/>
      <c r="R25" s="23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ht="24" customHeight="1" x14ac:dyDescent="0.3">
      <c r="A26" s="24" t="s">
        <v>382</v>
      </c>
      <c r="B26" s="123" t="s">
        <v>351</v>
      </c>
      <c r="C26" s="123" t="s">
        <v>351</v>
      </c>
      <c r="D26" s="123" t="s">
        <v>351</v>
      </c>
      <c r="E26" s="123" t="s">
        <v>351</v>
      </c>
      <c r="F26" s="123" t="s">
        <v>351</v>
      </c>
      <c r="G26" s="123" t="s">
        <v>351</v>
      </c>
      <c r="H26" s="123" t="s">
        <v>351</v>
      </c>
      <c r="I26" s="123" t="s">
        <v>351</v>
      </c>
      <c r="J26" s="24" t="s">
        <v>382</v>
      </c>
      <c r="K26" s="123" t="s">
        <v>351</v>
      </c>
      <c r="L26" s="123" t="s">
        <v>351</v>
      </c>
      <c r="M26" s="229" t="s">
        <v>351</v>
      </c>
      <c r="N26" s="229" t="s">
        <v>351</v>
      </c>
      <c r="O26" s="229" t="s">
        <v>351</v>
      </c>
      <c r="P26" s="242" t="s">
        <v>351</v>
      </c>
      <c r="Q26" s="242" t="s">
        <v>351</v>
      </c>
      <c r="R26" s="242" t="s">
        <v>351</v>
      </c>
    </row>
    <row r="27" spans="1:30" ht="30" customHeight="1" x14ac:dyDescent="0.3">
      <c r="A27" s="24"/>
      <c r="B27" s="124"/>
      <c r="C27" s="124"/>
      <c r="D27" s="124"/>
      <c r="E27" s="124"/>
      <c r="F27" s="124"/>
      <c r="G27" s="124"/>
      <c r="H27" s="124"/>
      <c r="I27" s="124"/>
      <c r="J27" s="24"/>
      <c r="K27" s="124"/>
      <c r="L27" s="124"/>
      <c r="M27" s="232"/>
      <c r="N27" s="232"/>
      <c r="O27" s="232"/>
      <c r="P27" s="235"/>
      <c r="Q27" s="235"/>
      <c r="R27" s="235"/>
    </row>
    <row r="28" spans="1:30" ht="24" customHeight="1" x14ac:dyDescent="0.3">
      <c r="A28" s="24" t="s">
        <v>101</v>
      </c>
      <c r="B28" s="228" t="s">
        <v>102</v>
      </c>
      <c r="C28" s="123">
        <v>65.5</v>
      </c>
      <c r="D28" s="123">
        <v>264.10000000000002</v>
      </c>
      <c r="E28" s="123">
        <v>72.3</v>
      </c>
      <c r="F28" s="123">
        <v>77.2</v>
      </c>
      <c r="G28" s="123">
        <v>39.4</v>
      </c>
      <c r="H28" s="123">
        <v>244</v>
      </c>
      <c r="I28" s="123">
        <v>405.8</v>
      </c>
      <c r="J28" s="24" t="s">
        <v>101</v>
      </c>
      <c r="K28" s="123">
        <v>2365.8000000000002</v>
      </c>
      <c r="L28" s="123">
        <v>3080</v>
      </c>
      <c r="M28" s="229">
        <v>4160.6000000000004</v>
      </c>
      <c r="N28" s="229">
        <v>3571.4</v>
      </c>
      <c r="O28" s="123">
        <v>1465.4</v>
      </c>
      <c r="P28" s="230">
        <v>1694</v>
      </c>
      <c r="Q28" s="230">
        <v>3950.1</v>
      </c>
      <c r="R28" s="230">
        <v>1337.4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ht="27.95" customHeight="1" x14ac:dyDescent="0.3">
      <c r="A29" s="26" t="s">
        <v>86</v>
      </c>
      <c r="B29" s="124" t="s">
        <v>351</v>
      </c>
      <c r="C29" s="124" t="s">
        <v>351</v>
      </c>
      <c r="D29" s="124" t="s">
        <v>351</v>
      </c>
      <c r="E29" s="124" t="s">
        <v>351</v>
      </c>
      <c r="F29" s="124" t="s">
        <v>351</v>
      </c>
      <c r="G29" s="124" t="s">
        <v>351</v>
      </c>
      <c r="H29" s="124" t="s">
        <v>351</v>
      </c>
      <c r="I29" s="124" t="s">
        <v>351</v>
      </c>
      <c r="J29" s="26" t="s">
        <v>86</v>
      </c>
      <c r="K29" s="124" t="s">
        <v>351</v>
      </c>
      <c r="L29" s="124" t="s">
        <v>351</v>
      </c>
      <c r="M29" s="232" t="s">
        <v>351</v>
      </c>
      <c r="N29" s="232" t="s">
        <v>351</v>
      </c>
      <c r="O29" s="124" t="s">
        <v>351</v>
      </c>
      <c r="P29" s="235" t="s">
        <v>351</v>
      </c>
      <c r="Q29" s="235" t="s">
        <v>351</v>
      </c>
      <c r="R29" s="235" t="s">
        <v>351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ht="27.95" customHeight="1" x14ac:dyDescent="0.3">
      <c r="A30" s="26" t="s">
        <v>88</v>
      </c>
      <c r="B30" s="124" t="s">
        <v>103</v>
      </c>
      <c r="C30" s="124" t="s">
        <v>103</v>
      </c>
      <c r="D30" s="124" t="s">
        <v>103</v>
      </c>
      <c r="E30" s="124" t="s">
        <v>103</v>
      </c>
      <c r="F30" s="124" t="s">
        <v>103</v>
      </c>
      <c r="G30" s="124" t="s">
        <v>103</v>
      </c>
      <c r="H30" s="124" t="s">
        <v>103</v>
      </c>
      <c r="I30" s="124" t="s">
        <v>103</v>
      </c>
      <c r="J30" s="26" t="s">
        <v>88</v>
      </c>
      <c r="K30" s="124" t="s">
        <v>104</v>
      </c>
      <c r="L30" s="124" t="s">
        <v>104</v>
      </c>
      <c r="M30" s="232" t="s">
        <v>36</v>
      </c>
      <c r="N30" s="232" t="s">
        <v>36</v>
      </c>
      <c r="O30" s="124" t="s">
        <v>36</v>
      </c>
      <c r="P30" s="234"/>
      <c r="Q30" s="234"/>
      <c r="R30" s="234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ht="27.95" customHeight="1" x14ac:dyDescent="0.3">
      <c r="A31" s="26" t="s">
        <v>105</v>
      </c>
      <c r="B31" s="124" t="s">
        <v>351</v>
      </c>
      <c r="C31" s="124" t="s">
        <v>351</v>
      </c>
      <c r="D31" s="124" t="s">
        <v>351</v>
      </c>
      <c r="E31" s="124" t="s">
        <v>351</v>
      </c>
      <c r="F31" s="124" t="s">
        <v>351</v>
      </c>
      <c r="G31" s="124" t="s">
        <v>351</v>
      </c>
      <c r="H31" s="124" t="s">
        <v>351</v>
      </c>
      <c r="I31" s="124" t="s">
        <v>351</v>
      </c>
      <c r="J31" s="26" t="s">
        <v>105</v>
      </c>
      <c r="K31" s="124" t="s">
        <v>351</v>
      </c>
      <c r="L31" s="124" t="s">
        <v>351</v>
      </c>
      <c r="M31" s="232" t="s">
        <v>351</v>
      </c>
      <c r="N31" s="232" t="s">
        <v>351</v>
      </c>
      <c r="O31" s="124" t="s">
        <v>351</v>
      </c>
      <c r="P31" s="235" t="s">
        <v>351</v>
      </c>
      <c r="Q31" s="235" t="s">
        <v>351</v>
      </c>
      <c r="R31" s="235" t="s">
        <v>351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ht="27.95" customHeight="1" x14ac:dyDescent="0.3">
      <c r="A32" s="26" t="s">
        <v>92</v>
      </c>
      <c r="B32" s="124" t="s">
        <v>351</v>
      </c>
      <c r="C32" s="124" t="s">
        <v>351</v>
      </c>
      <c r="D32" s="124">
        <v>10</v>
      </c>
      <c r="E32" s="124" t="s">
        <v>351</v>
      </c>
      <c r="F32" s="124" t="s">
        <v>351</v>
      </c>
      <c r="G32" s="124" t="s">
        <v>351</v>
      </c>
      <c r="H32" s="124" t="s">
        <v>351</v>
      </c>
      <c r="I32" s="124" t="s">
        <v>351</v>
      </c>
      <c r="J32" s="26" t="s">
        <v>92</v>
      </c>
      <c r="K32" s="124" t="s">
        <v>351</v>
      </c>
      <c r="L32" s="124" t="s">
        <v>351</v>
      </c>
      <c r="M32" s="232" t="s">
        <v>351</v>
      </c>
      <c r="N32" s="232" t="s">
        <v>351</v>
      </c>
      <c r="O32" s="124" t="s">
        <v>351</v>
      </c>
      <c r="P32" s="235" t="s">
        <v>351</v>
      </c>
      <c r="Q32" s="235" t="s">
        <v>351</v>
      </c>
      <c r="R32" s="235" t="s">
        <v>351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ht="27.95" customHeight="1" x14ac:dyDescent="0.3">
      <c r="A33" s="26" t="s">
        <v>93</v>
      </c>
      <c r="B33" s="124" t="s">
        <v>351</v>
      </c>
      <c r="C33" s="124" t="s">
        <v>351</v>
      </c>
      <c r="D33" s="124" t="s">
        <v>351</v>
      </c>
      <c r="E33" s="124" t="s">
        <v>351</v>
      </c>
      <c r="F33" s="124" t="s">
        <v>351</v>
      </c>
      <c r="G33" s="124">
        <v>0.3</v>
      </c>
      <c r="H33" s="124">
        <v>0.7</v>
      </c>
      <c r="I33" s="124" t="s">
        <v>351</v>
      </c>
      <c r="J33" s="26" t="s">
        <v>93</v>
      </c>
      <c r="K33" s="124" t="s">
        <v>351</v>
      </c>
      <c r="L33" s="124">
        <v>0.8</v>
      </c>
      <c r="M33" s="232">
        <v>0.9</v>
      </c>
      <c r="N33" s="232">
        <v>0.3</v>
      </c>
      <c r="O33" s="124" t="s">
        <v>351</v>
      </c>
      <c r="P33" s="235" t="s">
        <v>351</v>
      </c>
      <c r="Q33" s="235" t="s">
        <v>351</v>
      </c>
      <c r="R33" s="235" t="s">
        <v>351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ht="27.95" customHeight="1" x14ac:dyDescent="0.3">
      <c r="A34" s="26" t="s">
        <v>94</v>
      </c>
      <c r="B34" s="124" t="s">
        <v>351</v>
      </c>
      <c r="C34" s="124" t="s">
        <v>351</v>
      </c>
      <c r="D34" s="124">
        <v>7.5</v>
      </c>
      <c r="E34" s="124">
        <v>10.199999999999999</v>
      </c>
      <c r="F34" s="124">
        <v>3.7</v>
      </c>
      <c r="G34" s="124">
        <v>4.4000000000000004</v>
      </c>
      <c r="H34" s="124" t="s">
        <v>351</v>
      </c>
      <c r="I34" s="124" t="s">
        <v>351</v>
      </c>
      <c r="J34" s="26" t="s">
        <v>94</v>
      </c>
      <c r="K34" s="124" t="s">
        <v>351</v>
      </c>
      <c r="L34" s="124">
        <v>12.6</v>
      </c>
      <c r="M34" s="232">
        <v>8.8000000000000007</v>
      </c>
      <c r="N34" s="232" t="s">
        <v>351</v>
      </c>
      <c r="O34" s="124">
        <v>30.4</v>
      </c>
      <c r="P34" s="233">
        <v>0.4</v>
      </c>
      <c r="Q34" s="235" t="s">
        <v>351</v>
      </c>
      <c r="R34" s="235" t="s">
        <v>351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ht="27.95" customHeight="1" x14ac:dyDescent="0.3">
      <c r="A35" s="26" t="s">
        <v>106</v>
      </c>
      <c r="B35" s="124">
        <v>5.8</v>
      </c>
      <c r="C35" s="124">
        <v>6.7</v>
      </c>
      <c r="D35" s="124">
        <v>11.5</v>
      </c>
      <c r="E35" s="124" t="s">
        <v>351</v>
      </c>
      <c r="F35" s="124" t="s">
        <v>351</v>
      </c>
      <c r="G35" s="124" t="s">
        <v>351</v>
      </c>
      <c r="H35" s="124" t="s">
        <v>351</v>
      </c>
      <c r="I35" s="124" t="s">
        <v>351</v>
      </c>
      <c r="J35" s="26" t="s">
        <v>106</v>
      </c>
      <c r="K35" s="124" t="s">
        <v>351</v>
      </c>
      <c r="L35" s="124" t="s">
        <v>351</v>
      </c>
      <c r="M35" s="232" t="s">
        <v>351</v>
      </c>
      <c r="N35" s="232" t="s">
        <v>351</v>
      </c>
      <c r="O35" s="124" t="s">
        <v>351</v>
      </c>
      <c r="P35" s="235" t="s">
        <v>351</v>
      </c>
      <c r="Q35" s="235" t="s">
        <v>351</v>
      </c>
      <c r="R35" s="235" t="s">
        <v>351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ht="27.95" customHeight="1" x14ac:dyDescent="0.3">
      <c r="A36" s="26" t="s">
        <v>107</v>
      </c>
      <c r="B36" s="125" t="s">
        <v>108</v>
      </c>
      <c r="C36" s="124">
        <v>52.4</v>
      </c>
      <c r="D36" s="124">
        <v>199.1</v>
      </c>
      <c r="E36" s="124">
        <v>6</v>
      </c>
      <c r="F36" s="124">
        <v>41</v>
      </c>
      <c r="G36" s="124" t="s">
        <v>351</v>
      </c>
      <c r="H36" s="124">
        <v>215.4</v>
      </c>
      <c r="I36" s="124">
        <v>376.4</v>
      </c>
      <c r="J36" s="26" t="s">
        <v>107</v>
      </c>
      <c r="K36" s="124">
        <v>394.4</v>
      </c>
      <c r="L36" s="124">
        <v>355.2</v>
      </c>
      <c r="M36" s="236" t="s">
        <v>109</v>
      </c>
      <c r="N36" s="232">
        <v>995</v>
      </c>
      <c r="O36" s="125" t="s">
        <v>110</v>
      </c>
      <c r="P36" s="237" t="s">
        <v>126</v>
      </c>
      <c r="Q36" s="233">
        <v>214.4</v>
      </c>
      <c r="R36" s="235" t="s">
        <v>351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27.95" customHeight="1" x14ac:dyDescent="0.3">
      <c r="A37" s="26" t="s">
        <v>111</v>
      </c>
      <c r="B37" s="124">
        <v>6.8</v>
      </c>
      <c r="C37" s="124">
        <v>6.4</v>
      </c>
      <c r="D37" s="124">
        <v>27.5</v>
      </c>
      <c r="E37" s="124">
        <v>45.4</v>
      </c>
      <c r="F37" s="124">
        <v>11.1</v>
      </c>
      <c r="G37" s="124">
        <v>8.6</v>
      </c>
      <c r="H37" s="124">
        <v>14.8</v>
      </c>
      <c r="I37" s="124">
        <v>16.600000000000001</v>
      </c>
      <c r="J37" s="26" t="s">
        <v>111</v>
      </c>
      <c r="K37" s="124">
        <v>46</v>
      </c>
      <c r="L37" s="124">
        <v>11.3</v>
      </c>
      <c r="M37" s="232">
        <v>11.9</v>
      </c>
      <c r="N37" s="232">
        <v>10.6</v>
      </c>
      <c r="O37" s="124">
        <v>29.3</v>
      </c>
      <c r="P37" s="233">
        <v>49.4</v>
      </c>
      <c r="Q37" s="233">
        <v>75.099999999999994</v>
      </c>
      <c r="R37" s="233">
        <v>119.7</v>
      </c>
      <c r="S37" s="25"/>
      <c r="T37" s="25"/>
      <c r="U37" s="25"/>
      <c r="V37" s="25"/>
      <c r="W37" s="25"/>
      <c r="X37" s="25"/>
      <c r="Y37" s="25"/>
    </row>
    <row r="38" spans="1:30" ht="27.95" customHeight="1" x14ac:dyDescent="0.3">
      <c r="A38" s="26" t="s">
        <v>112</v>
      </c>
      <c r="B38" s="124"/>
      <c r="C38" s="124"/>
      <c r="D38" s="124"/>
      <c r="E38" s="124"/>
      <c r="F38" s="124"/>
      <c r="G38" s="124"/>
      <c r="H38" s="124"/>
      <c r="I38" s="124"/>
      <c r="J38" s="26" t="s">
        <v>112</v>
      </c>
      <c r="K38" s="124" t="s">
        <v>36</v>
      </c>
      <c r="L38" s="124" t="s">
        <v>36</v>
      </c>
      <c r="M38" s="232" t="s">
        <v>36</v>
      </c>
      <c r="N38" s="232" t="s">
        <v>36</v>
      </c>
      <c r="O38" s="124" t="s">
        <v>36</v>
      </c>
      <c r="P38" s="234"/>
      <c r="Q38" s="234"/>
      <c r="R38" s="234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ht="27.95" customHeight="1" x14ac:dyDescent="0.3">
      <c r="A39" s="26" t="s">
        <v>113</v>
      </c>
      <c r="B39" s="124" t="s">
        <v>351</v>
      </c>
      <c r="C39" s="124" t="s">
        <v>351</v>
      </c>
      <c r="D39" s="124">
        <v>2.7</v>
      </c>
      <c r="E39" s="124">
        <v>3.7</v>
      </c>
      <c r="F39" s="124">
        <v>5.0999999999999996</v>
      </c>
      <c r="G39" s="124">
        <v>8.6999999999999993</v>
      </c>
      <c r="H39" s="124">
        <v>10.3</v>
      </c>
      <c r="I39" s="124">
        <v>11.1</v>
      </c>
      <c r="J39" s="26" t="s">
        <v>113</v>
      </c>
      <c r="K39" s="124">
        <v>1555.6</v>
      </c>
      <c r="L39" s="124">
        <v>2375.8000000000002</v>
      </c>
      <c r="M39" s="232">
        <v>4463.8999999999996</v>
      </c>
      <c r="N39" s="232">
        <v>2225</v>
      </c>
      <c r="O39" s="124">
        <v>2206.4</v>
      </c>
      <c r="P39" s="233">
        <v>2431.1999999999998</v>
      </c>
      <c r="Q39" s="233">
        <v>3463.9</v>
      </c>
      <c r="R39" s="233">
        <v>984.4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ht="27.95" customHeight="1" x14ac:dyDescent="0.3">
      <c r="A40" s="26" t="s">
        <v>114</v>
      </c>
      <c r="B40" s="124" t="s">
        <v>351</v>
      </c>
      <c r="C40" s="124" t="s">
        <v>351</v>
      </c>
      <c r="D40" s="124">
        <v>5.8</v>
      </c>
      <c r="E40" s="124">
        <v>7</v>
      </c>
      <c r="F40" s="124">
        <v>13.3</v>
      </c>
      <c r="G40" s="124">
        <v>2.4</v>
      </c>
      <c r="H40" s="124">
        <v>2.8</v>
      </c>
      <c r="I40" s="124">
        <v>1.7</v>
      </c>
      <c r="J40" s="26" t="s">
        <v>114</v>
      </c>
      <c r="K40" s="124">
        <v>4.7</v>
      </c>
      <c r="L40" s="124">
        <v>0.3</v>
      </c>
      <c r="M40" s="232">
        <v>0.2</v>
      </c>
      <c r="N40" s="232">
        <v>0.6</v>
      </c>
      <c r="O40" s="124">
        <v>0.6</v>
      </c>
      <c r="P40" s="235" t="s">
        <v>351</v>
      </c>
      <c r="Q40" s="233">
        <v>0.1</v>
      </c>
      <c r="R40" s="233">
        <v>0.3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ht="27.95" customHeight="1" x14ac:dyDescent="0.3">
      <c r="A41" s="26" t="s">
        <v>91</v>
      </c>
      <c r="B41" s="124" t="s">
        <v>351</v>
      </c>
      <c r="C41" s="124" t="s">
        <v>351</v>
      </c>
      <c r="D41" s="124" t="s">
        <v>351</v>
      </c>
      <c r="E41" s="124" t="s">
        <v>351</v>
      </c>
      <c r="F41" s="124" t="s">
        <v>351</v>
      </c>
      <c r="G41" s="124" t="s">
        <v>351</v>
      </c>
      <c r="H41" s="124" t="s">
        <v>351</v>
      </c>
      <c r="I41" s="124" t="s">
        <v>351</v>
      </c>
      <c r="J41" s="26" t="s">
        <v>91</v>
      </c>
      <c r="K41" s="124" t="s">
        <v>351</v>
      </c>
      <c r="L41" s="124" t="s">
        <v>351</v>
      </c>
      <c r="M41" s="124" t="s">
        <v>351</v>
      </c>
      <c r="N41" s="124" t="s">
        <v>351</v>
      </c>
      <c r="O41" s="124" t="s">
        <v>351</v>
      </c>
      <c r="P41" s="235" t="s">
        <v>351</v>
      </c>
      <c r="Q41" s="235" t="s">
        <v>351</v>
      </c>
      <c r="R41" s="235" t="s">
        <v>351</v>
      </c>
      <c r="S41" s="25"/>
      <c r="T41" s="25"/>
      <c r="U41" s="25"/>
    </row>
    <row r="42" spans="1:30" ht="27.95" customHeight="1" x14ac:dyDescent="0.3">
      <c r="A42" s="26" t="s">
        <v>115</v>
      </c>
      <c r="B42" s="124" t="s">
        <v>351</v>
      </c>
      <c r="C42" s="124" t="s">
        <v>351</v>
      </c>
      <c r="D42" s="124" t="s">
        <v>351</v>
      </c>
      <c r="E42" s="124" t="s">
        <v>351</v>
      </c>
      <c r="F42" s="124" t="s">
        <v>103</v>
      </c>
      <c r="G42" s="124"/>
      <c r="H42" s="124"/>
      <c r="I42" s="124"/>
      <c r="J42" s="26" t="s">
        <v>115</v>
      </c>
      <c r="K42" s="124" t="s">
        <v>36</v>
      </c>
      <c r="L42" s="124" t="s">
        <v>36</v>
      </c>
      <c r="M42" s="232" t="s">
        <v>36</v>
      </c>
      <c r="N42" s="232" t="s">
        <v>36</v>
      </c>
      <c r="O42" s="124"/>
      <c r="P42" s="234"/>
      <c r="Q42" s="234"/>
      <c r="R42" s="234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ht="27.95" customHeight="1" x14ac:dyDescent="0.3">
      <c r="A43" s="26" t="s">
        <v>116</v>
      </c>
      <c r="B43" s="124" t="s">
        <v>351</v>
      </c>
      <c r="C43" s="124" t="s">
        <v>351</v>
      </c>
      <c r="D43" s="124" t="s">
        <v>351</v>
      </c>
      <c r="E43" s="124" t="s">
        <v>351</v>
      </c>
      <c r="F43" s="124" t="s">
        <v>351</v>
      </c>
      <c r="G43" s="124" t="s">
        <v>351</v>
      </c>
      <c r="H43" s="124" t="s">
        <v>351</v>
      </c>
      <c r="I43" s="124" t="s">
        <v>351</v>
      </c>
      <c r="J43" s="26" t="s">
        <v>116</v>
      </c>
      <c r="K43" s="124" t="s">
        <v>351</v>
      </c>
      <c r="L43" s="124" t="s">
        <v>351</v>
      </c>
      <c r="M43" s="232">
        <v>28.2</v>
      </c>
      <c r="N43" s="124" t="s">
        <v>351</v>
      </c>
      <c r="O43" s="124" t="s">
        <v>351</v>
      </c>
      <c r="P43" s="238" t="s">
        <v>351</v>
      </c>
      <c r="Q43" s="238" t="s">
        <v>351</v>
      </c>
      <c r="R43" s="238" t="s">
        <v>351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ht="27.95" customHeight="1" x14ac:dyDescent="0.3">
      <c r="A44" s="26" t="s">
        <v>117</v>
      </c>
      <c r="B44" s="177" t="s">
        <v>351</v>
      </c>
      <c r="C44" s="177" t="s">
        <v>351</v>
      </c>
      <c r="D44" s="177" t="s">
        <v>351</v>
      </c>
      <c r="E44" s="177" t="s">
        <v>351</v>
      </c>
      <c r="F44" s="177">
        <v>3</v>
      </c>
      <c r="G44" s="177">
        <v>15</v>
      </c>
      <c r="H44" s="177" t="s">
        <v>351</v>
      </c>
      <c r="I44" s="177" t="s">
        <v>351</v>
      </c>
      <c r="J44" s="26" t="s">
        <v>117</v>
      </c>
      <c r="K44" s="177">
        <v>365.1</v>
      </c>
      <c r="L44" s="177">
        <v>324</v>
      </c>
      <c r="M44" s="239">
        <v>129.80000000000001</v>
      </c>
      <c r="N44" s="232">
        <v>343.3</v>
      </c>
      <c r="O44" s="124">
        <v>299.8</v>
      </c>
      <c r="P44" s="240">
        <v>156.6</v>
      </c>
      <c r="Q44" s="240">
        <v>196.6</v>
      </c>
      <c r="R44" s="240">
        <v>233</v>
      </c>
      <c r="S44" s="25"/>
      <c r="T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ht="27.95" customHeight="1" x14ac:dyDescent="0.3">
      <c r="A45" s="139" t="s">
        <v>118</v>
      </c>
      <c r="B45" s="177" t="s">
        <v>351</v>
      </c>
      <c r="C45" s="177" t="s">
        <v>351</v>
      </c>
      <c r="D45" s="177" t="s">
        <v>351</v>
      </c>
      <c r="E45" s="177" t="s">
        <v>351</v>
      </c>
      <c r="F45" s="177" t="s">
        <v>351</v>
      </c>
      <c r="G45" s="177" t="s">
        <v>351</v>
      </c>
      <c r="H45" s="177" t="s">
        <v>351</v>
      </c>
      <c r="I45" s="177" t="s">
        <v>351</v>
      </c>
      <c r="J45" s="139" t="s">
        <v>118</v>
      </c>
      <c r="K45" s="177" t="s">
        <v>351</v>
      </c>
      <c r="L45" s="177" t="s">
        <v>351</v>
      </c>
      <c r="M45" s="177" t="s">
        <v>351</v>
      </c>
      <c r="N45" s="241" t="s">
        <v>119</v>
      </c>
      <c r="O45" s="241" t="s">
        <v>120</v>
      </c>
      <c r="P45" s="238" t="s">
        <v>351</v>
      </c>
      <c r="Q45" s="238" t="s">
        <v>351</v>
      </c>
      <c r="R45" s="238" t="s">
        <v>351</v>
      </c>
    </row>
    <row r="46" spans="1:30" ht="15" customHeight="1" x14ac:dyDescent="0.3">
      <c r="A46" s="32"/>
      <c r="B46" s="33"/>
      <c r="C46" s="33"/>
      <c r="D46" s="33"/>
      <c r="E46" s="33"/>
      <c r="F46" s="33"/>
      <c r="G46" s="33"/>
      <c r="H46" s="33"/>
      <c r="I46" s="33"/>
      <c r="J46" s="32"/>
      <c r="K46" s="33"/>
      <c r="L46" s="33"/>
      <c r="M46" s="33"/>
      <c r="N46" s="34"/>
      <c r="O46" s="34"/>
      <c r="P46" s="42"/>
      <c r="Q46" s="42"/>
      <c r="R46" s="42"/>
    </row>
    <row r="47" spans="1:30" ht="20.100000000000001" customHeight="1" x14ac:dyDescent="0.25">
      <c r="A47" s="422" t="s">
        <v>352</v>
      </c>
      <c r="B47" s="422"/>
      <c r="C47" s="422"/>
      <c r="I47" s="36" t="s">
        <v>355</v>
      </c>
      <c r="J47" s="115" t="s">
        <v>352</v>
      </c>
      <c r="P47" s="109"/>
      <c r="Q47" s="109"/>
      <c r="R47" s="36" t="s">
        <v>355</v>
      </c>
    </row>
    <row r="48" spans="1:30" ht="20.100000000000001" customHeight="1" x14ac:dyDescent="0.25">
      <c r="A48" s="183"/>
      <c r="B48" s="183"/>
      <c r="C48" s="183"/>
      <c r="I48" s="36"/>
      <c r="J48" s="115"/>
      <c r="P48" s="109"/>
      <c r="Q48" s="109"/>
      <c r="R48" s="36"/>
    </row>
    <row r="49" spans="1:18" ht="20.100000000000001" customHeight="1" x14ac:dyDescent="0.25">
      <c r="A49" s="183"/>
      <c r="B49" s="183"/>
      <c r="C49" s="183"/>
      <c r="I49" s="36"/>
      <c r="J49" s="115"/>
      <c r="P49" s="109"/>
      <c r="Q49" s="109"/>
      <c r="R49" s="36"/>
    </row>
    <row r="50" spans="1:18" ht="20.100000000000001" customHeight="1" x14ac:dyDescent="0.25">
      <c r="A50" s="183"/>
      <c r="B50" s="183"/>
      <c r="C50" s="183"/>
      <c r="I50" s="36"/>
      <c r="J50" s="115"/>
      <c r="P50" s="109"/>
      <c r="Q50" s="109"/>
      <c r="R50" s="36"/>
    </row>
    <row r="51" spans="1:18" ht="20.100000000000001" customHeight="1" x14ac:dyDescent="0.25">
      <c r="A51" s="183"/>
      <c r="B51" s="183"/>
      <c r="C51" s="183"/>
      <c r="I51" s="36"/>
      <c r="J51" s="115"/>
      <c r="P51" s="109"/>
      <c r="Q51" s="109"/>
      <c r="R51" s="36"/>
    </row>
    <row r="52" spans="1:18" ht="20.100000000000001" customHeight="1" x14ac:dyDescent="0.25">
      <c r="A52" s="183"/>
      <c r="B52" s="183"/>
      <c r="C52" s="183"/>
      <c r="I52" s="36"/>
      <c r="J52" s="115"/>
      <c r="P52" s="109"/>
      <c r="Q52" s="109"/>
      <c r="R52" s="36"/>
    </row>
    <row r="53" spans="1:18" ht="20.100000000000001" customHeight="1" x14ac:dyDescent="0.25">
      <c r="A53" s="183"/>
      <c r="B53" s="183"/>
      <c r="C53" s="183"/>
      <c r="I53" s="36"/>
      <c r="J53" s="115"/>
      <c r="P53" s="109"/>
      <c r="Q53" s="109"/>
      <c r="R53" s="36"/>
    </row>
    <row r="54" spans="1:18" ht="20.100000000000001" customHeight="1" x14ac:dyDescent="0.25">
      <c r="A54" s="183"/>
      <c r="B54" s="183"/>
      <c r="C54" s="183"/>
      <c r="I54" s="36"/>
      <c r="J54" s="115"/>
      <c r="P54" s="109"/>
      <c r="Q54" s="109"/>
      <c r="R54" s="36"/>
    </row>
    <row r="55" spans="1:18" ht="20.100000000000001" customHeight="1" x14ac:dyDescent="0.25">
      <c r="A55" s="183"/>
      <c r="B55" s="183"/>
      <c r="C55" s="183"/>
      <c r="I55" s="36"/>
      <c r="J55" s="115"/>
      <c r="P55" s="109"/>
      <c r="Q55" s="109"/>
      <c r="R55" s="36"/>
    </row>
    <row r="56" spans="1:18" ht="20.100000000000001" customHeight="1" x14ac:dyDescent="0.25">
      <c r="A56" s="183"/>
      <c r="B56" s="183"/>
      <c r="C56" s="183"/>
      <c r="I56" s="36"/>
      <c r="J56" s="115"/>
      <c r="P56" s="109"/>
      <c r="Q56" s="109"/>
      <c r="R56" s="36"/>
    </row>
    <row r="57" spans="1:18" ht="20.100000000000001" customHeight="1" x14ac:dyDescent="0.2">
      <c r="A57" s="35"/>
      <c r="J57" s="35"/>
    </row>
    <row r="58" spans="1:18" ht="20.100000000000001" customHeight="1" x14ac:dyDescent="0.3">
      <c r="A58" s="421">
        <v>113</v>
      </c>
      <c r="B58" s="421"/>
      <c r="C58" s="421"/>
      <c r="D58" s="421"/>
      <c r="E58" s="421"/>
      <c r="F58" s="421"/>
      <c r="G58" s="421"/>
      <c r="H58" s="421"/>
      <c r="I58" s="421"/>
      <c r="J58" s="421">
        <v>114</v>
      </c>
      <c r="K58" s="421"/>
      <c r="L58" s="421"/>
      <c r="M58" s="421"/>
      <c r="N58" s="421"/>
      <c r="O58" s="421"/>
      <c r="P58" s="421"/>
      <c r="Q58" s="421"/>
      <c r="R58" s="421"/>
    </row>
    <row r="59" spans="1:18" ht="20.100000000000001" customHeight="1" x14ac:dyDescent="0.2"/>
    <row r="60" spans="1:18" ht="20.100000000000001" customHeight="1" x14ac:dyDescent="0.2"/>
    <row r="61" spans="1:18" ht="20.100000000000001" customHeight="1" x14ac:dyDescent="0.2"/>
    <row r="62" spans="1:18" ht="20.100000000000001" customHeight="1" x14ac:dyDescent="0.2"/>
    <row r="63" spans="1:18" ht="20.100000000000001" customHeight="1" x14ac:dyDescent="0.2"/>
    <row r="64" spans="1:18" ht="20.100000000000001" customHeight="1" x14ac:dyDescent="0.2"/>
    <row r="7283" spans="16:16" x14ac:dyDescent="0.2">
      <c r="P7283" s="2" t="s">
        <v>78</v>
      </c>
    </row>
    <row r="7284" spans="16:16" x14ac:dyDescent="0.2">
      <c r="P7284" s="2" t="s">
        <v>79</v>
      </c>
    </row>
    <row r="7285" spans="16:16" x14ac:dyDescent="0.2">
      <c r="P7285" s="2" t="s">
        <v>80</v>
      </c>
    </row>
    <row r="7286" spans="16:16" x14ac:dyDescent="0.2">
      <c r="P7286" s="2" t="s">
        <v>81</v>
      </c>
    </row>
  </sheetData>
  <mergeCells count="7">
    <mergeCell ref="A58:I58"/>
    <mergeCell ref="J58:R58"/>
    <mergeCell ref="A47:C47"/>
    <mergeCell ref="A3:I3"/>
    <mergeCell ref="J3:R3"/>
    <mergeCell ref="A4:I4"/>
    <mergeCell ref="J4:R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AC52"/>
  <sheetViews>
    <sheetView showGridLines="0" view="pageBreakPreview" topLeftCell="A37" zoomScale="60" zoomScaleNormal="80" workbookViewId="0">
      <selection activeCell="A52" sqref="A52:I52"/>
    </sheetView>
  </sheetViews>
  <sheetFormatPr defaultColWidth="9.625" defaultRowHeight="12.75" x14ac:dyDescent="0.2"/>
  <cols>
    <col min="1" max="1" width="46.5" style="11" customWidth="1"/>
    <col min="2" max="9" width="12.625" style="1" customWidth="1"/>
    <col min="10" max="16384" width="9.625" style="1"/>
  </cols>
  <sheetData>
    <row r="1" spans="1:29" ht="20.100000000000001" customHeight="1" x14ac:dyDescent="0.3">
      <c r="A1" s="129"/>
      <c r="B1" s="129"/>
      <c r="C1" s="129"/>
      <c r="D1" s="129"/>
      <c r="E1" s="129"/>
      <c r="F1" s="129"/>
      <c r="G1" s="129"/>
      <c r="H1" s="129"/>
      <c r="I1" s="129"/>
    </row>
    <row r="2" spans="1:29" ht="20.100000000000001" customHeight="1" x14ac:dyDescent="0.2"/>
    <row r="3" spans="1:29" s="194" customFormat="1" ht="24.95" customHeight="1" x14ac:dyDescent="0.35">
      <c r="A3" s="420" t="s">
        <v>373</v>
      </c>
      <c r="B3" s="420"/>
      <c r="C3" s="420"/>
      <c r="D3" s="420"/>
      <c r="E3" s="420"/>
      <c r="F3" s="420"/>
      <c r="G3" s="420"/>
      <c r="H3" s="420"/>
      <c r="I3" s="420"/>
      <c r="J3" s="219"/>
    </row>
    <row r="4" spans="1:29" s="194" customFormat="1" ht="24.95" customHeight="1" x14ac:dyDescent="0.35">
      <c r="A4" s="420" t="s">
        <v>369</v>
      </c>
      <c r="B4" s="420"/>
      <c r="C4" s="420"/>
      <c r="D4" s="420"/>
      <c r="E4" s="420"/>
      <c r="F4" s="420"/>
      <c r="G4" s="420"/>
      <c r="H4" s="420"/>
      <c r="I4" s="420"/>
    </row>
    <row r="5" spans="1:29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</row>
    <row r="6" spans="1:29" ht="20.100000000000001" customHeight="1" x14ac:dyDescent="0.25">
      <c r="I6" s="8" t="s">
        <v>37</v>
      </c>
    </row>
    <row r="7" spans="1:29" s="267" customFormat="1" ht="39.950000000000003" customHeight="1" x14ac:dyDescent="0.35">
      <c r="A7" s="263" t="s">
        <v>82</v>
      </c>
      <c r="B7" s="226" t="s">
        <v>4</v>
      </c>
      <c r="C7" s="226" t="s">
        <v>5</v>
      </c>
      <c r="D7" s="226" t="s">
        <v>6</v>
      </c>
      <c r="E7" s="226" t="s">
        <v>7</v>
      </c>
      <c r="F7" s="226" t="s">
        <v>121</v>
      </c>
      <c r="G7" s="226" t="s">
        <v>8</v>
      </c>
      <c r="H7" s="226" t="s">
        <v>9</v>
      </c>
      <c r="I7" s="243" t="s">
        <v>10</v>
      </c>
      <c r="J7" s="301"/>
    </row>
    <row r="8" spans="1:29" s="12" customFormat="1" ht="24.95" customHeight="1" x14ac:dyDescent="0.3">
      <c r="A8" s="87"/>
      <c r="B8" s="91"/>
      <c r="C8" s="91"/>
      <c r="D8" s="91"/>
      <c r="E8" s="91"/>
      <c r="F8" s="91"/>
      <c r="G8" s="91"/>
      <c r="H8" s="91"/>
      <c r="I8" s="91"/>
    </row>
    <row r="9" spans="1:29" s="143" customFormat="1" ht="24" customHeight="1" x14ac:dyDescent="0.15">
      <c r="A9" s="320" t="s">
        <v>83</v>
      </c>
      <c r="B9" s="151">
        <v>9961.2000000000007</v>
      </c>
      <c r="C9" s="151">
        <v>6390.4</v>
      </c>
      <c r="D9" s="151">
        <v>6176.5</v>
      </c>
      <c r="E9" s="151">
        <v>8857.2000000000007</v>
      </c>
      <c r="F9" s="151">
        <v>10010.299999999999</v>
      </c>
      <c r="G9" s="151">
        <v>8591.7999999999993</v>
      </c>
      <c r="H9" s="151">
        <v>9534.7999999999993</v>
      </c>
      <c r="I9" s="151">
        <v>10705.4</v>
      </c>
      <c r="J9" s="99"/>
      <c r="K9" s="99"/>
      <c r="L9" s="100"/>
      <c r="M9" s="100"/>
      <c r="N9" s="99"/>
      <c r="O9" s="98"/>
      <c r="P9" s="98"/>
      <c r="Q9" s="98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29" s="17" customFormat="1" ht="24" customHeight="1" x14ac:dyDescent="0.35">
      <c r="A10" s="149"/>
      <c r="B10" s="151"/>
      <c r="C10" s="151"/>
      <c r="D10" s="151"/>
      <c r="E10" s="151"/>
      <c r="F10" s="151"/>
      <c r="G10" s="151"/>
      <c r="H10" s="151"/>
      <c r="I10" s="151"/>
      <c r="J10" s="99"/>
      <c r="K10" s="99"/>
      <c r="L10" s="100"/>
      <c r="M10" s="100"/>
      <c r="N10" s="99"/>
      <c r="O10" s="98"/>
      <c r="P10" s="98"/>
      <c r="Q10" s="98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29" s="17" customFormat="1" ht="24" customHeight="1" x14ac:dyDescent="0.35">
      <c r="A11" s="149" t="s">
        <v>122</v>
      </c>
      <c r="B11" s="151">
        <v>2998.6</v>
      </c>
      <c r="C11" s="151">
        <v>2738.5</v>
      </c>
      <c r="D11" s="151">
        <v>2400.1999999999998</v>
      </c>
      <c r="E11" s="151">
        <v>4280.2</v>
      </c>
      <c r="F11" s="151">
        <v>3463.5</v>
      </c>
      <c r="G11" s="151">
        <v>4375.2</v>
      </c>
      <c r="H11" s="151">
        <v>4833.3</v>
      </c>
      <c r="I11" s="151">
        <v>5765.1</v>
      </c>
      <c r="J11" s="99"/>
      <c r="K11" s="99"/>
      <c r="L11" s="100"/>
      <c r="M11" s="100"/>
      <c r="N11" s="99"/>
      <c r="O11" s="98"/>
      <c r="P11" s="98"/>
      <c r="Q11" s="98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s="17" customFormat="1" ht="32.1" customHeight="1" x14ac:dyDescent="0.35">
      <c r="A12" s="149" t="s">
        <v>383</v>
      </c>
      <c r="B12" s="151">
        <v>2890.6</v>
      </c>
      <c r="C12" s="151">
        <v>2603.5</v>
      </c>
      <c r="D12" s="151">
        <v>2891.1</v>
      </c>
      <c r="E12" s="151">
        <v>3983.2</v>
      </c>
      <c r="F12" s="151">
        <v>3509.5</v>
      </c>
      <c r="G12" s="151">
        <v>4130.5</v>
      </c>
      <c r="H12" s="151">
        <v>4675.7</v>
      </c>
      <c r="I12" s="151">
        <v>5669.4</v>
      </c>
      <c r="J12" s="27"/>
      <c r="K12" s="27"/>
      <c r="L12" s="28"/>
      <c r="M12" s="28"/>
      <c r="N12" s="27"/>
      <c r="O12" s="37"/>
      <c r="P12" s="37"/>
      <c r="Q12" s="3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s="17" customFormat="1" ht="32.1" customHeight="1" x14ac:dyDescent="0.35">
      <c r="A13" s="281" t="s">
        <v>86</v>
      </c>
      <c r="B13" s="280">
        <v>409.8</v>
      </c>
      <c r="C13" s="280">
        <v>307.10000000000002</v>
      </c>
      <c r="D13" s="280">
        <v>462.2</v>
      </c>
      <c r="E13" s="280">
        <v>639.5</v>
      </c>
      <c r="F13" s="280">
        <v>509</v>
      </c>
      <c r="G13" s="280">
        <v>579.6</v>
      </c>
      <c r="H13" s="280">
        <v>677.2</v>
      </c>
      <c r="I13" s="280">
        <v>1222.7</v>
      </c>
      <c r="J13" s="27"/>
      <c r="K13" s="27"/>
      <c r="L13" s="28"/>
      <c r="M13" s="28"/>
      <c r="N13" s="27"/>
      <c r="O13" s="37"/>
      <c r="P13" s="37"/>
      <c r="Q13" s="37"/>
    </row>
    <row r="14" spans="1:29" s="17" customFormat="1" ht="32.1" customHeight="1" x14ac:dyDescent="0.35">
      <c r="A14" s="281" t="s">
        <v>87</v>
      </c>
      <c r="B14" s="280">
        <v>318.2</v>
      </c>
      <c r="C14" s="280">
        <v>378.9</v>
      </c>
      <c r="D14" s="280">
        <v>315.8</v>
      </c>
      <c r="E14" s="280">
        <v>373</v>
      </c>
      <c r="F14" s="280">
        <v>440</v>
      </c>
      <c r="G14" s="280">
        <v>564.29999999999995</v>
      </c>
      <c r="H14" s="280">
        <v>730.6</v>
      </c>
      <c r="I14" s="280">
        <v>723.2</v>
      </c>
      <c r="J14" s="27"/>
      <c r="K14" s="28"/>
      <c r="L14" s="28"/>
      <c r="M14" s="28"/>
      <c r="N14" s="27"/>
      <c r="O14" s="38"/>
      <c r="P14" s="38"/>
      <c r="Q14" s="38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spans="1:29" s="17" customFormat="1" ht="32.1" customHeight="1" x14ac:dyDescent="0.35">
      <c r="A15" s="281" t="s">
        <v>123</v>
      </c>
      <c r="B15" s="280"/>
      <c r="C15" s="280"/>
      <c r="D15" s="280"/>
      <c r="E15" s="280"/>
      <c r="F15" s="280"/>
      <c r="G15" s="280"/>
      <c r="H15" s="280"/>
      <c r="I15" s="280"/>
      <c r="J15" s="27"/>
      <c r="K15" s="27"/>
      <c r="L15" s="28"/>
      <c r="M15" s="28"/>
      <c r="N15" s="27"/>
      <c r="O15" s="37"/>
      <c r="P15" s="37"/>
      <c r="Q15" s="3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spans="1:29" s="17" customFormat="1" ht="32.1" customHeight="1" x14ac:dyDescent="0.35">
      <c r="A16" s="281" t="s">
        <v>90</v>
      </c>
      <c r="B16" s="280">
        <v>43.2</v>
      </c>
      <c r="C16" s="280">
        <v>23.5</v>
      </c>
      <c r="D16" s="280">
        <v>14</v>
      </c>
      <c r="E16" s="280">
        <v>27.5</v>
      </c>
      <c r="F16" s="280">
        <v>15.2</v>
      </c>
      <c r="G16" s="280">
        <v>16.600000000000001</v>
      </c>
      <c r="H16" s="280">
        <v>13.7</v>
      </c>
      <c r="I16" s="280">
        <v>13.9</v>
      </c>
      <c r="J16" s="27"/>
      <c r="K16" s="27"/>
      <c r="L16" s="28"/>
      <c r="M16" s="28"/>
      <c r="N16" s="27"/>
      <c r="O16" s="37"/>
      <c r="P16" s="37"/>
      <c r="Q16" s="3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9"/>
      <c r="AC16" s="29"/>
    </row>
    <row r="17" spans="1:29" s="17" customFormat="1" ht="32.1" customHeight="1" x14ac:dyDescent="0.35">
      <c r="A17" s="281" t="s">
        <v>91</v>
      </c>
      <c r="B17" s="280">
        <v>39.799999999999997</v>
      </c>
      <c r="C17" s="280">
        <v>53.7</v>
      </c>
      <c r="D17" s="280">
        <v>35.200000000000003</v>
      </c>
      <c r="E17" s="280">
        <v>44.1</v>
      </c>
      <c r="F17" s="280">
        <v>45.8</v>
      </c>
      <c r="G17" s="280">
        <v>24.5</v>
      </c>
      <c r="H17" s="280">
        <v>24.7</v>
      </c>
      <c r="I17" s="280">
        <v>8</v>
      </c>
      <c r="J17" s="27"/>
      <c r="K17" s="27"/>
      <c r="L17" s="28"/>
      <c r="M17" s="28"/>
      <c r="N17" s="27"/>
      <c r="O17" s="37"/>
      <c r="P17" s="37"/>
      <c r="Q17" s="3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spans="1:29" s="17" customFormat="1" ht="32.1" customHeight="1" x14ac:dyDescent="0.35">
      <c r="A18" s="281" t="s">
        <v>92</v>
      </c>
      <c r="B18" s="280">
        <v>328.7</v>
      </c>
      <c r="C18" s="280">
        <v>68.099999999999994</v>
      </c>
      <c r="D18" s="280">
        <v>44.9</v>
      </c>
      <c r="E18" s="280">
        <v>50.1</v>
      </c>
      <c r="F18" s="280">
        <v>3.2</v>
      </c>
      <c r="G18" s="280">
        <v>5.8</v>
      </c>
      <c r="H18" s="280">
        <v>6</v>
      </c>
      <c r="I18" s="280">
        <v>10.199999999999999</v>
      </c>
      <c r="J18" s="27"/>
      <c r="K18" s="27"/>
      <c r="L18" s="28"/>
      <c r="M18" s="28"/>
      <c r="N18" s="27"/>
      <c r="O18" s="37"/>
      <c r="P18" s="37"/>
      <c r="Q18" s="3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spans="1:29" s="17" customFormat="1" ht="32.1" customHeight="1" x14ac:dyDescent="0.35">
      <c r="A19" s="281" t="s">
        <v>93</v>
      </c>
      <c r="B19" s="280">
        <v>706.3</v>
      </c>
      <c r="C19" s="280">
        <v>737.2</v>
      </c>
      <c r="D19" s="280">
        <v>916.7</v>
      </c>
      <c r="E19" s="280">
        <v>1157.3</v>
      </c>
      <c r="F19" s="280">
        <v>1083</v>
      </c>
      <c r="G19" s="280">
        <v>1429.4</v>
      </c>
      <c r="H19" s="280">
        <v>1291.5</v>
      </c>
      <c r="I19" s="280">
        <v>1564.4</v>
      </c>
      <c r="J19" s="27"/>
      <c r="K19" s="27"/>
      <c r="L19" s="28"/>
      <c r="M19" s="28"/>
      <c r="N19" s="27"/>
      <c r="O19" s="37"/>
      <c r="P19" s="37"/>
      <c r="Q19" s="3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s="17" customFormat="1" ht="32.1" customHeight="1" x14ac:dyDescent="0.35">
      <c r="A20" s="281" t="s">
        <v>94</v>
      </c>
      <c r="B20" s="280">
        <v>1044.5999999999999</v>
      </c>
      <c r="C20" s="280">
        <v>1035.2</v>
      </c>
      <c r="D20" s="280">
        <v>1102.3</v>
      </c>
      <c r="E20" s="280">
        <v>1691.7</v>
      </c>
      <c r="F20" s="280">
        <v>1413.3</v>
      </c>
      <c r="G20" s="280">
        <v>1510.3</v>
      </c>
      <c r="H20" s="280">
        <v>1932</v>
      </c>
      <c r="I20" s="280">
        <v>2127</v>
      </c>
      <c r="J20" s="27"/>
      <c r="K20" s="27"/>
      <c r="L20" s="28"/>
      <c r="M20" s="28"/>
      <c r="N20" s="28"/>
      <c r="O20" s="39"/>
      <c r="P20" s="39"/>
      <c r="Q20" s="39"/>
    </row>
    <row r="21" spans="1:29" s="17" customFormat="1" ht="32.1" customHeight="1" x14ac:dyDescent="0.35">
      <c r="A21" s="281" t="s">
        <v>96</v>
      </c>
      <c r="B21" s="280" t="s">
        <v>351</v>
      </c>
      <c r="C21" s="280" t="s">
        <v>351</v>
      </c>
      <c r="D21" s="280" t="s">
        <v>351</v>
      </c>
      <c r="E21" s="280" t="s">
        <v>351</v>
      </c>
      <c r="F21" s="280" t="s">
        <v>351</v>
      </c>
      <c r="G21" s="280" t="s">
        <v>351</v>
      </c>
      <c r="H21" s="280" t="s">
        <v>351</v>
      </c>
      <c r="I21" s="280" t="s">
        <v>351</v>
      </c>
      <c r="J21" s="27"/>
      <c r="K21" s="27"/>
      <c r="L21" s="28"/>
      <c r="M21" s="28"/>
      <c r="N21" s="28"/>
      <c r="O21" s="39"/>
      <c r="P21" s="39"/>
      <c r="Q21" s="39"/>
    </row>
    <row r="22" spans="1:29" s="17" customFormat="1" ht="24" customHeight="1" x14ac:dyDescent="0.35">
      <c r="A22" s="149" t="s">
        <v>384</v>
      </c>
      <c r="B22" s="280"/>
      <c r="C22" s="280"/>
      <c r="D22" s="280"/>
      <c r="E22" s="280"/>
      <c r="F22" s="280"/>
      <c r="G22" s="280"/>
      <c r="H22" s="280"/>
      <c r="I22" s="280"/>
      <c r="J22" s="27"/>
      <c r="K22" s="27"/>
      <c r="L22" s="28"/>
      <c r="M22" s="28"/>
      <c r="N22" s="28"/>
      <c r="O22" s="37"/>
      <c r="P22" s="37"/>
      <c r="Q22" s="37"/>
    </row>
    <row r="23" spans="1:29" s="17" customFormat="1" ht="24" customHeight="1" x14ac:dyDescent="0.35">
      <c r="A23" s="149" t="s">
        <v>385</v>
      </c>
      <c r="B23" s="151">
        <v>107.9</v>
      </c>
      <c r="C23" s="151">
        <v>135</v>
      </c>
      <c r="D23" s="151">
        <v>167.9</v>
      </c>
      <c r="E23" s="151">
        <v>297</v>
      </c>
      <c r="F23" s="151">
        <v>163.4</v>
      </c>
      <c r="G23" s="151">
        <v>144.69999999999999</v>
      </c>
      <c r="H23" s="151">
        <v>157.6</v>
      </c>
      <c r="I23" s="151">
        <v>95.7</v>
      </c>
      <c r="J23" s="100"/>
      <c r="K23" s="28"/>
      <c r="L23" s="28"/>
      <c r="M23" s="28"/>
      <c r="N23" s="27"/>
      <c r="O23" s="38"/>
      <c r="P23" s="38"/>
      <c r="Q23" s="38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s="17" customFormat="1" ht="20.100000000000001" customHeight="1" x14ac:dyDescent="0.35">
      <c r="A24" s="149"/>
      <c r="B24" s="280"/>
      <c r="C24" s="280"/>
      <c r="D24" s="280"/>
      <c r="E24" s="280"/>
      <c r="F24" s="280"/>
      <c r="G24" s="280"/>
      <c r="H24" s="280"/>
      <c r="I24" s="280"/>
      <c r="J24" s="28"/>
      <c r="K24" s="28"/>
      <c r="L24" s="28"/>
      <c r="M24" s="28"/>
      <c r="N24" s="27"/>
      <c r="O24" s="38"/>
      <c r="P24" s="38"/>
      <c r="Q24" s="38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s="17" customFormat="1" ht="24" customHeight="1" x14ac:dyDescent="0.35">
      <c r="A25" s="149" t="s">
        <v>381</v>
      </c>
      <c r="B25" s="280"/>
      <c r="C25" s="280"/>
      <c r="D25" s="280"/>
      <c r="E25" s="280"/>
      <c r="F25" s="280"/>
      <c r="G25" s="280"/>
      <c r="H25" s="280"/>
      <c r="I25" s="280"/>
      <c r="J25" s="27"/>
      <c r="K25" s="27"/>
      <c r="L25" s="28"/>
      <c r="M25" s="28"/>
      <c r="N25" s="28"/>
      <c r="O25" s="39"/>
      <c r="P25" s="39"/>
      <c r="Q25" s="39"/>
    </row>
    <row r="26" spans="1:29" s="17" customFormat="1" ht="24" customHeight="1" x14ac:dyDescent="0.35">
      <c r="A26" s="149" t="s">
        <v>386</v>
      </c>
      <c r="B26" s="400" t="s">
        <v>351</v>
      </c>
      <c r="C26" s="151" t="s">
        <v>351</v>
      </c>
      <c r="D26" s="151" t="s">
        <v>124</v>
      </c>
      <c r="E26" s="151" t="s">
        <v>351</v>
      </c>
      <c r="F26" s="151">
        <v>209.4</v>
      </c>
      <c r="G26" s="151" t="s">
        <v>351</v>
      </c>
      <c r="H26" s="151" t="s">
        <v>351</v>
      </c>
      <c r="I26" s="151" t="s">
        <v>351</v>
      </c>
      <c r="J26" s="99"/>
      <c r="K26" s="99"/>
      <c r="L26" s="100"/>
      <c r="M26" s="100"/>
      <c r="N26" s="99"/>
      <c r="O26" s="98"/>
      <c r="P26" s="98"/>
      <c r="Q26" s="98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spans="1:29" s="17" customFormat="1" ht="30" customHeight="1" x14ac:dyDescent="0.35">
      <c r="A27" s="149"/>
      <c r="B27" s="400"/>
      <c r="C27" s="151"/>
      <c r="D27" s="151"/>
      <c r="E27" s="151"/>
      <c r="F27" s="151"/>
      <c r="G27" s="151"/>
      <c r="H27" s="151"/>
      <c r="I27" s="151"/>
      <c r="J27" s="99"/>
      <c r="K27" s="99"/>
      <c r="L27" s="100"/>
      <c r="M27" s="100"/>
      <c r="N27" s="99"/>
      <c r="O27" s="98"/>
      <c r="P27" s="98"/>
      <c r="Q27" s="98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spans="1:29" s="17" customFormat="1" ht="27.95" customHeight="1" x14ac:dyDescent="0.35">
      <c r="A28" s="149" t="s">
        <v>101</v>
      </c>
      <c r="B28" s="151">
        <v>6962.6</v>
      </c>
      <c r="C28" s="151">
        <v>3651.9</v>
      </c>
      <c r="D28" s="151">
        <v>3776.3</v>
      </c>
      <c r="E28" s="151">
        <v>4577</v>
      </c>
      <c r="F28" s="151">
        <v>6546.8</v>
      </c>
      <c r="G28" s="151">
        <v>4316.6000000000004</v>
      </c>
      <c r="H28" s="151">
        <v>4701.6000000000004</v>
      </c>
      <c r="I28" s="151">
        <v>4940.3</v>
      </c>
      <c r="J28" s="27"/>
      <c r="K28" s="27"/>
      <c r="L28" s="28"/>
      <c r="M28" s="28"/>
      <c r="N28" s="27"/>
      <c r="O28" s="39"/>
      <c r="P28" s="39"/>
      <c r="Q28" s="39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29" s="17" customFormat="1" ht="32.1" customHeight="1" x14ac:dyDescent="0.35">
      <c r="A29" s="281" t="s">
        <v>86</v>
      </c>
      <c r="B29" s="280" t="s">
        <v>351</v>
      </c>
      <c r="C29" s="280" t="s">
        <v>351</v>
      </c>
      <c r="D29" s="280" t="s">
        <v>351</v>
      </c>
      <c r="E29" s="280" t="s">
        <v>351</v>
      </c>
      <c r="F29" s="280" t="s">
        <v>351</v>
      </c>
      <c r="G29" s="280" t="s">
        <v>351</v>
      </c>
      <c r="H29" s="280" t="s">
        <v>351</v>
      </c>
      <c r="I29" s="280" t="s">
        <v>351</v>
      </c>
      <c r="J29" s="27"/>
      <c r="K29" s="27"/>
      <c r="L29" s="28"/>
      <c r="M29" s="28"/>
      <c r="N29" s="27"/>
      <c r="O29" s="38"/>
      <c r="P29" s="38"/>
      <c r="Q29" s="38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spans="1:29" s="17" customFormat="1" ht="32.1" customHeight="1" x14ac:dyDescent="0.35">
      <c r="A30" s="281" t="s">
        <v>88</v>
      </c>
      <c r="B30" s="280"/>
      <c r="C30" s="280"/>
      <c r="D30" s="280"/>
      <c r="E30" s="280"/>
      <c r="F30" s="280"/>
      <c r="G30" s="280"/>
      <c r="H30" s="280"/>
      <c r="I30" s="280"/>
      <c r="J30" s="27"/>
      <c r="K30" s="27"/>
      <c r="L30" s="28"/>
      <c r="M30" s="28"/>
      <c r="N30" s="27"/>
      <c r="O30" s="39"/>
      <c r="P30" s="39"/>
      <c r="Q30" s="39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pans="1:29" s="17" customFormat="1" ht="32.1" customHeight="1" x14ac:dyDescent="0.35">
      <c r="A31" s="281" t="s">
        <v>105</v>
      </c>
      <c r="B31" s="280" t="s">
        <v>351</v>
      </c>
      <c r="C31" s="280" t="s">
        <v>351</v>
      </c>
      <c r="D31" s="280" t="s">
        <v>351</v>
      </c>
      <c r="E31" s="280" t="s">
        <v>351</v>
      </c>
      <c r="F31" s="280" t="s">
        <v>351</v>
      </c>
      <c r="G31" s="280" t="s">
        <v>351</v>
      </c>
      <c r="H31" s="280" t="s">
        <v>351</v>
      </c>
      <c r="I31" s="280" t="s">
        <v>351</v>
      </c>
      <c r="J31" s="27"/>
      <c r="K31" s="27"/>
      <c r="L31" s="28"/>
      <c r="M31" s="28"/>
      <c r="N31" s="27"/>
      <c r="O31" s="39"/>
      <c r="P31" s="39"/>
      <c r="Q31" s="39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spans="1:29" s="17" customFormat="1" ht="32.1" customHeight="1" x14ac:dyDescent="0.35">
      <c r="A32" s="281" t="s">
        <v>92</v>
      </c>
      <c r="B32" s="280" t="s">
        <v>351</v>
      </c>
      <c r="C32" s="280" t="s">
        <v>351</v>
      </c>
      <c r="D32" s="280" t="s">
        <v>351</v>
      </c>
      <c r="E32" s="280" t="s">
        <v>351</v>
      </c>
      <c r="F32" s="280" t="s">
        <v>351</v>
      </c>
      <c r="G32" s="280" t="s">
        <v>351</v>
      </c>
      <c r="H32" s="280" t="s">
        <v>351</v>
      </c>
      <c r="I32" s="280" t="s">
        <v>351</v>
      </c>
      <c r="J32" s="27"/>
      <c r="K32" s="27"/>
      <c r="L32" s="28"/>
      <c r="M32" s="28"/>
      <c r="N32" s="27"/>
      <c r="O32" s="39"/>
      <c r="P32" s="39"/>
      <c r="Q32" s="39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spans="1:29" s="17" customFormat="1" ht="32.1" customHeight="1" x14ac:dyDescent="0.35">
      <c r="A33" s="281" t="s">
        <v>93</v>
      </c>
      <c r="B33" s="280" t="s">
        <v>351</v>
      </c>
      <c r="C33" s="280" t="s">
        <v>351</v>
      </c>
      <c r="D33" s="280" t="s">
        <v>351</v>
      </c>
      <c r="E33" s="280" t="s">
        <v>351</v>
      </c>
      <c r="F33" s="280" t="s">
        <v>351</v>
      </c>
      <c r="G33" s="280" t="s">
        <v>351</v>
      </c>
      <c r="H33" s="280" t="s">
        <v>351</v>
      </c>
      <c r="I33" s="280" t="s">
        <v>351</v>
      </c>
      <c r="J33" s="27"/>
      <c r="K33" s="27"/>
      <c r="L33" s="28"/>
      <c r="M33" s="28"/>
      <c r="N33" s="27"/>
      <c r="O33" s="37"/>
      <c r="P33" s="39"/>
      <c r="Q33" s="39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spans="1:29" s="17" customFormat="1" ht="32.1" customHeight="1" x14ac:dyDescent="0.35">
      <c r="A34" s="281" t="s">
        <v>94</v>
      </c>
      <c r="B34" s="280" t="s">
        <v>351</v>
      </c>
      <c r="C34" s="280" t="s">
        <v>351</v>
      </c>
      <c r="D34" s="280" t="s">
        <v>351</v>
      </c>
      <c r="E34" s="280" t="s">
        <v>351</v>
      </c>
      <c r="F34" s="280" t="s">
        <v>351</v>
      </c>
      <c r="G34" s="280" t="s">
        <v>351</v>
      </c>
      <c r="H34" s="280" t="s">
        <v>351</v>
      </c>
      <c r="I34" s="280" t="s">
        <v>351</v>
      </c>
      <c r="J34" s="27"/>
      <c r="K34" s="27"/>
      <c r="L34" s="28"/>
      <c r="M34" s="28"/>
      <c r="N34" s="27"/>
      <c r="O34" s="39"/>
      <c r="P34" s="39"/>
      <c r="Q34" s="39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spans="1:29" s="17" customFormat="1" ht="32.1" customHeight="1" x14ac:dyDescent="0.35">
      <c r="A35" s="281" t="s">
        <v>106</v>
      </c>
      <c r="B35" s="282" t="s">
        <v>351</v>
      </c>
      <c r="C35" s="280" t="s">
        <v>351</v>
      </c>
      <c r="D35" s="280" t="s">
        <v>351</v>
      </c>
      <c r="E35" s="280" t="s">
        <v>351</v>
      </c>
      <c r="F35" s="280" t="s">
        <v>351</v>
      </c>
      <c r="G35" s="280" t="s">
        <v>351</v>
      </c>
      <c r="H35" s="280" t="s">
        <v>351</v>
      </c>
      <c r="I35" s="280" t="s">
        <v>62</v>
      </c>
      <c r="J35" s="27"/>
      <c r="K35" s="27"/>
      <c r="L35" s="31"/>
      <c r="M35" s="28"/>
      <c r="N35" s="30"/>
      <c r="O35" s="40"/>
      <c r="P35" s="37"/>
      <c r="Q35" s="39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spans="1:29" s="17" customFormat="1" ht="32.1" customHeight="1" x14ac:dyDescent="0.35">
      <c r="A36" s="281" t="s">
        <v>125</v>
      </c>
      <c r="B36" s="280">
        <v>1843.1</v>
      </c>
      <c r="C36" s="280">
        <v>715.4</v>
      </c>
      <c r="D36" s="280">
        <v>184</v>
      </c>
      <c r="E36" s="280">
        <v>980.9</v>
      </c>
      <c r="F36" s="280">
        <v>744.8</v>
      </c>
      <c r="G36" s="280">
        <v>960.5</v>
      </c>
      <c r="H36" s="280">
        <v>572.9</v>
      </c>
      <c r="I36" s="280">
        <v>420.8</v>
      </c>
      <c r="J36" s="27"/>
      <c r="K36" s="27"/>
      <c r="L36" s="28"/>
      <c r="M36" s="28"/>
      <c r="N36" s="27"/>
      <c r="O36" s="37"/>
      <c r="P36" s="37"/>
      <c r="Q36" s="37"/>
      <c r="R36" s="25"/>
      <c r="S36" s="25"/>
      <c r="T36" s="25"/>
      <c r="U36" s="25"/>
      <c r="V36" s="25"/>
      <c r="W36" s="25"/>
      <c r="X36" s="25"/>
    </row>
    <row r="37" spans="1:29" s="17" customFormat="1" ht="32.1" customHeight="1" x14ac:dyDescent="0.35">
      <c r="A37" s="281" t="s">
        <v>111</v>
      </c>
      <c r="B37" s="280">
        <v>69.7</v>
      </c>
      <c r="C37" s="280">
        <v>157.69999999999999</v>
      </c>
      <c r="D37" s="280">
        <v>142</v>
      </c>
      <c r="E37" s="280">
        <v>127.7</v>
      </c>
      <c r="F37" s="280">
        <v>152.69999999999999</v>
      </c>
      <c r="G37" s="280">
        <v>1031.0999999999999</v>
      </c>
      <c r="H37" s="280">
        <v>1208.5999999999999</v>
      </c>
      <c r="I37" s="280">
        <v>1098.7</v>
      </c>
      <c r="J37" s="27"/>
      <c r="K37" s="27"/>
      <c r="L37" s="28"/>
      <c r="M37" s="28"/>
      <c r="N37" s="27"/>
      <c r="O37" s="38"/>
      <c r="P37" s="38"/>
      <c r="Q37" s="38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spans="1:29" s="17" customFormat="1" ht="32.1" customHeight="1" x14ac:dyDescent="0.35">
      <c r="A38" s="281" t="s">
        <v>127</v>
      </c>
      <c r="B38" s="280"/>
      <c r="C38" s="280"/>
      <c r="D38" s="280"/>
      <c r="E38" s="280"/>
      <c r="F38" s="280"/>
      <c r="G38" s="280"/>
      <c r="H38" s="280"/>
      <c r="I38" s="280"/>
      <c r="J38" s="27"/>
      <c r="K38" s="27"/>
      <c r="L38" s="28"/>
      <c r="M38" s="28"/>
      <c r="N38" s="27"/>
      <c r="O38" s="37"/>
      <c r="P38" s="37"/>
      <c r="Q38" s="37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spans="1:29" s="17" customFormat="1" ht="32.1" customHeight="1" x14ac:dyDescent="0.35">
      <c r="A39" s="281" t="s">
        <v>113</v>
      </c>
      <c r="B39" s="280">
        <v>2392</v>
      </c>
      <c r="C39" s="280">
        <v>1600</v>
      </c>
      <c r="D39" s="280">
        <v>2944</v>
      </c>
      <c r="E39" s="280">
        <v>2649</v>
      </c>
      <c r="F39" s="280">
        <v>5000</v>
      </c>
      <c r="G39" s="280">
        <v>2380</v>
      </c>
      <c r="H39" s="280">
        <v>2920</v>
      </c>
      <c r="I39" s="280">
        <v>3420.8</v>
      </c>
      <c r="J39" s="27"/>
      <c r="K39" s="27"/>
      <c r="L39" s="28"/>
      <c r="M39" s="28"/>
      <c r="N39" s="27"/>
      <c r="O39" s="39"/>
      <c r="P39" s="37"/>
      <c r="Q39" s="37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spans="1:29" s="17" customFormat="1" ht="32.1" customHeight="1" x14ac:dyDescent="0.35">
      <c r="A40" s="281" t="s">
        <v>114</v>
      </c>
      <c r="B40" s="280" t="s">
        <v>351</v>
      </c>
      <c r="C40" s="280" t="s">
        <v>351</v>
      </c>
      <c r="D40" s="280" t="s">
        <v>351</v>
      </c>
      <c r="E40" s="280" t="s">
        <v>351</v>
      </c>
      <c r="F40" s="280" t="s">
        <v>351</v>
      </c>
      <c r="G40" s="280" t="s">
        <v>351</v>
      </c>
      <c r="H40" s="280" t="s">
        <v>351</v>
      </c>
      <c r="I40" s="280" t="s">
        <v>351</v>
      </c>
      <c r="J40" s="27"/>
      <c r="K40" s="27"/>
      <c r="L40" s="27"/>
      <c r="M40" s="27"/>
      <c r="N40" s="27"/>
      <c r="O40" s="39"/>
      <c r="P40" s="39"/>
      <c r="Q40" s="39"/>
      <c r="R40" s="25"/>
      <c r="S40" s="25"/>
      <c r="T40" s="25"/>
    </row>
    <row r="41" spans="1:29" s="17" customFormat="1" ht="32.1" customHeight="1" x14ac:dyDescent="0.35">
      <c r="A41" s="281" t="s">
        <v>91</v>
      </c>
      <c r="B41" s="280" t="s">
        <v>351</v>
      </c>
      <c r="C41" s="280" t="s">
        <v>351</v>
      </c>
      <c r="D41" s="280" t="s">
        <v>351</v>
      </c>
      <c r="E41" s="280" t="s">
        <v>351</v>
      </c>
      <c r="F41" s="280" t="s">
        <v>351</v>
      </c>
      <c r="G41" s="280" t="s">
        <v>351</v>
      </c>
      <c r="H41" s="280" t="s">
        <v>351</v>
      </c>
      <c r="I41" s="280" t="s">
        <v>351</v>
      </c>
      <c r="J41" s="27"/>
      <c r="K41" s="27"/>
      <c r="L41" s="28"/>
      <c r="M41" s="28"/>
      <c r="N41" s="27"/>
      <c r="O41" s="38"/>
      <c r="P41" s="38"/>
      <c r="Q41" s="38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spans="1:29" s="17" customFormat="1" ht="32.1" customHeight="1" x14ac:dyDescent="0.35">
      <c r="A42" s="281" t="s">
        <v>128</v>
      </c>
      <c r="B42" s="280"/>
      <c r="C42" s="280"/>
      <c r="D42" s="280"/>
      <c r="E42" s="280"/>
      <c r="F42" s="280"/>
      <c r="G42" s="280"/>
      <c r="H42" s="280"/>
      <c r="I42" s="280"/>
      <c r="J42" s="27"/>
      <c r="K42" s="27"/>
      <c r="L42" s="28"/>
      <c r="M42" s="27"/>
      <c r="N42" s="27"/>
      <c r="O42" s="106"/>
      <c r="P42" s="106"/>
      <c r="Q42" s="10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s="17" customFormat="1" ht="32.1" customHeight="1" x14ac:dyDescent="0.35">
      <c r="A43" s="281" t="s">
        <v>116</v>
      </c>
      <c r="B43" s="353" t="s">
        <v>351</v>
      </c>
      <c r="C43" s="353" t="s">
        <v>351</v>
      </c>
      <c r="D43" s="353" t="s">
        <v>351</v>
      </c>
      <c r="E43" s="353" t="s">
        <v>351</v>
      </c>
      <c r="F43" s="353" t="s">
        <v>351</v>
      </c>
      <c r="G43" s="353" t="s">
        <v>351</v>
      </c>
      <c r="H43" s="353" t="s">
        <v>351</v>
      </c>
      <c r="I43" s="353" t="s">
        <v>351</v>
      </c>
      <c r="J43" s="103"/>
      <c r="K43" s="103"/>
      <c r="L43" s="104"/>
      <c r="M43" s="28"/>
      <c r="N43" s="27"/>
      <c r="O43" s="107"/>
      <c r="P43" s="107"/>
      <c r="Q43" s="107"/>
      <c r="R43" s="25"/>
      <c r="S43" s="25"/>
      <c r="U43" s="25"/>
      <c r="V43" s="25"/>
      <c r="W43" s="25"/>
      <c r="X43" s="25"/>
      <c r="Y43" s="25"/>
      <c r="Z43" s="25"/>
      <c r="AA43" s="25"/>
      <c r="AB43" s="25"/>
      <c r="AC43" s="25"/>
    </row>
    <row r="44" spans="1:29" s="132" customFormat="1" ht="32.1" customHeight="1" x14ac:dyDescent="0.35">
      <c r="A44" s="401" t="s">
        <v>117</v>
      </c>
      <c r="B44" s="353">
        <v>2657.8</v>
      </c>
      <c r="C44" s="353">
        <v>1178.8</v>
      </c>
      <c r="D44" s="353">
        <v>506.3</v>
      </c>
      <c r="E44" s="353">
        <v>515.1</v>
      </c>
      <c r="F44" s="353">
        <v>517</v>
      </c>
      <c r="G44" s="353" t="s">
        <v>351</v>
      </c>
      <c r="H44" s="353" t="s">
        <v>351</v>
      </c>
      <c r="I44" s="353" t="s">
        <v>351</v>
      </c>
      <c r="J44" s="103"/>
      <c r="K44" s="103"/>
      <c r="L44" s="103"/>
      <c r="M44" s="140"/>
      <c r="N44" s="140"/>
      <c r="O44" s="106"/>
      <c r="P44" s="106"/>
      <c r="Q44" s="106"/>
    </row>
    <row r="45" spans="1:29" s="17" customFormat="1" ht="32.1" customHeight="1" x14ac:dyDescent="0.35">
      <c r="A45" s="401" t="s">
        <v>118</v>
      </c>
      <c r="B45" s="353" t="s">
        <v>351</v>
      </c>
      <c r="C45" s="353" t="s">
        <v>351</v>
      </c>
      <c r="D45" s="353" t="s">
        <v>351</v>
      </c>
      <c r="E45" s="353">
        <v>304.3</v>
      </c>
      <c r="F45" s="353">
        <v>132.1</v>
      </c>
      <c r="G45" s="353" t="s">
        <v>351</v>
      </c>
      <c r="H45" s="353" t="s">
        <v>351</v>
      </c>
      <c r="I45" s="353" t="s">
        <v>351</v>
      </c>
      <c r="J45" s="99"/>
      <c r="K45" s="99"/>
      <c r="L45" s="100"/>
      <c r="M45" s="100"/>
      <c r="N45" s="99"/>
      <c r="O45" s="98"/>
      <c r="P45" s="98"/>
      <c r="Q45" s="98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spans="1:29" s="17" customFormat="1" ht="15" customHeight="1" x14ac:dyDescent="0.3">
      <c r="A46" s="32"/>
      <c r="B46" s="144"/>
      <c r="C46" s="144"/>
      <c r="D46" s="144"/>
      <c r="E46" s="144"/>
      <c r="F46" s="144"/>
      <c r="G46" s="144"/>
      <c r="H46" s="144"/>
      <c r="I46" s="144"/>
      <c r="J46" s="99"/>
      <c r="K46" s="99"/>
      <c r="L46" s="100"/>
      <c r="M46" s="100"/>
      <c r="N46" s="99"/>
      <c r="O46" s="98"/>
      <c r="P46" s="98"/>
      <c r="Q46" s="98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spans="1:29" ht="20.100000000000001" customHeight="1" x14ac:dyDescent="0.25">
      <c r="A47" s="115" t="s">
        <v>352</v>
      </c>
      <c r="B47" s="43"/>
      <c r="C47" s="43"/>
      <c r="D47" s="43"/>
      <c r="E47" s="43"/>
      <c r="F47" s="43"/>
      <c r="G47" s="43"/>
      <c r="H47" s="43"/>
      <c r="I47" s="8" t="s">
        <v>367</v>
      </c>
    </row>
    <row r="48" spans="1:29" ht="20.100000000000001" customHeight="1" x14ac:dyDescent="0.25">
      <c r="A48" s="115"/>
      <c r="B48" s="43"/>
      <c r="C48" s="43"/>
      <c r="D48" s="43"/>
      <c r="E48" s="43"/>
      <c r="F48" s="43"/>
      <c r="G48" s="43"/>
      <c r="H48" s="43"/>
      <c r="I48" s="8"/>
    </row>
    <row r="49" spans="1:9" ht="20.100000000000001" customHeight="1" x14ac:dyDescent="0.25">
      <c r="A49" s="115"/>
      <c r="B49" s="43"/>
      <c r="C49" s="43"/>
      <c r="D49" s="43"/>
      <c r="E49" s="43"/>
      <c r="F49" s="43"/>
      <c r="G49" s="43"/>
      <c r="H49" s="43"/>
      <c r="I49" s="8"/>
    </row>
    <row r="50" spans="1:9" ht="20.100000000000001" customHeight="1" x14ac:dyDescent="0.2">
      <c r="A50" s="424"/>
      <c r="B50" s="424"/>
      <c r="C50" s="424"/>
      <c r="D50" s="424"/>
      <c r="E50" s="424"/>
      <c r="F50" s="424"/>
      <c r="G50" s="424"/>
      <c r="H50" s="424"/>
      <c r="I50" s="424"/>
    </row>
    <row r="51" spans="1:9" ht="20.100000000000001" customHeight="1" x14ac:dyDescent="0.25">
      <c r="D51" s="44" t="s">
        <v>129</v>
      </c>
    </row>
    <row r="52" spans="1:9" ht="20.100000000000001" customHeight="1" x14ac:dyDescent="0.3">
      <c r="A52" s="437">
        <v>115</v>
      </c>
      <c r="B52" s="437"/>
      <c r="C52" s="437"/>
      <c r="D52" s="437"/>
      <c r="E52" s="437"/>
      <c r="F52" s="437"/>
      <c r="G52" s="437"/>
      <c r="H52" s="437"/>
      <c r="I52" s="437"/>
    </row>
  </sheetData>
  <mergeCells count="4">
    <mergeCell ref="A50:I50"/>
    <mergeCell ref="A3:I3"/>
    <mergeCell ref="A4:I4"/>
    <mergeCell ref="A52:I52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J7287"/>
  <sheetViews>
    <sheetView showGridLines="0" view="pageBreakPreview" topLeftCell="A37" zoomScale="70" zoomScaleNormal="80" zoomScaleSheetLayoutView="70" workbookViewId="0">
      <selection activeCell="A59" sqref="A59:I59"/>
    </sheetView>
  </sheetViews>
  <sheetFormatPr defaultColWidth="9.625" defaultRowHeight="12.75" x14ac:dyDescent="0.2"/>
  <cols>
    <col min="1" max="1" width="42.625" style="11" customWidth="1"/>
    <col min="2" max="2" width="13.625" style="114" customWidth="1"/>
    <col min="3" max="3" width="13.625" style="248" customWidth="1"/>
    <col min="4" max="9" width="13.625" style="1" customWidth="1"/>
    <col min="10" max="10" width="9.625" style="114"/>
    <col min="11" max="16384" width="9.625" style="1"/>
  </cols>
  <sheetData>
    <row r="1" spans="1:10" ht="20.100000000000001" customHeight="1" x14ac:dyDescent="0.2">
      <c r="B1" s="249"/>
      <c r="C1" s="249"/>
    </row>
    <row r="2" spans="1:10" ht="20.100000000000001" customHeight="1" x14ac:dyDescent="0.2">
      <c r="B2" s="249"/>
      <c r="C2" s="249"/>
    </row>
    <row r="3" spans="1:10" s="256" customFormat="1" ht="24.95" customHeight="1" x14ac:dyDescent="0.15">
      <c r="A3" s="420" t="s">
        <v>374</v>
      </c>
      <c r="B3" s="420"/>
      <c r="C3" s="420"/>
      <c r="D3" s="420"/>
      <c r="E3" s="420"/>
      <c r="F3" s="420"/>
      <c r="G3" s="420"/>
      <c r="H3" s="420"/>
      <c r="I3" s="420"/>
      <c r="J3" s="249"/>
    </row>
    <row r="4" spans="1:10" s="256" customFormat="1" ht="24.95" customHeight="1" x14ac:dyDescent="0.15">
      <c r="A4" s="420" t="s">
        <v>369</v>
      </c>
      <c r="B4" s="420"/>
      <c r="C4" s="420"/>
      <c r="D4" s="420"/>
      <c r="E4" s="420"/>
      <c r="F4" s="420"/>
      <c r="G4" s="420"/>
      <c r="H4" s="420"/>
      <c r="I4" s="420"/>
    </row>
    <row r="5" spans="1:10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  <c r="J5" s="256"/>
    </row>
    <row r="6" spans="1:10" ht="20.100000000000001" customHeight="1" x14ac:dyDescent="0.25">
      <c r="B6" s="250"/>
      <c r="C6" s="114"/>
      <c r="I6" s="8" t="s">
        <v>387</v>
      </c>
    </row>
    <row r="7" spans="1:10" s="12" customFormat="1" ht="41.1" customHeight="1" x14ac:dyDescent="0.3">
      <c r="A7" s="263" t="s">
        <v>82</v>
      </c>
      <c r="B7" s="226" t="s">
        <v>11</v>
      </c>
      <c r="C7" s="264" t="s">
        <v>12</v>
      </c>
      <c r="D7" s="226" t="s">
        <v>284</v>
      </c>
      <c r="E7" s="226" t="s">
        <v>285</v>
      </c>
      <c r="F7" s="226" t="s">
        <v>286</v>
      </c>
      <c r="G7" s="226" t="s">
        <v>287</v>
      </c>
      <c r="H7" s="226" t="s">
        <v>288</v>
      </c>
      <c r="I7" s="243" t="s">
        <v>289</v>
      </c>
      <c r="J7" s="251"/>
    </row>
    <row r="8" spans="1:10" s="12" customFormat="1" ht="15" customHeight="1" x14ac:dyDescent="0.3">
      <c r="A8" s="87"/>
      <c r="B8" s="91"/>
      <c r="C8" s="91"/>
      <c r="D8" s="91"/>
      <c r="E8" s="91"/>
      <c r="F8" s="91"/>
      <c r="G8" s="91"/>
      <c r="H8" s="91"/>
      <c r="I8" s="91"/>
      <c r="J8" s="251"/>
    </row>
    <row r="9" spans="1:10" ht="32.1" customHeight="1" x14ac:dyDescent="0.2">
      <c r="A9" s="377" t="s">
        <v>83</v>
      </c>
      <c r="B9" s="378">
        <v>10795.1</v>
      </c>
      <c r="C9" s="379">
        <v>12316.7</v>
      </c>
      <c r="D9" s="311">
        <v>9802.7000000000007</v>
      </c>
      <c r="E9" s="311">
        <v>10544.7</v>
      </c>
      <c r="F9" s="311">
        <v>15599.8</v>
      </c>
      <c r="G9" s="311">
        <v>30064</v>
      </c>
      <c r="H9" s="311">
        <v>20721.400000000001</v>
      </c>
      <c r="I9" s="311">
        <v>14845.4</v>
      </c>
      <c r="J9" s="141"/>
    </row>
    <row r="10" spans="1:10" ht="15" customHeight="1" x14ac:dyDescent="0.2">
      <c r="A10" s="377"/>
      <c r="B10" s="378"/>
      <c r="C10" s="379"/>
      <c r="D10" s="311"/>
      <c r="E10" s="311"/>
      <c r="F10" s="311"/>
      <c r="G10" s="311"/>
      <c r="H10" s="311"/>
      <c r="I10" s="311"/>
      <c r="J10" s="141"/>
    </row>
    <row r="11" spans="1:10" ht="32.1" customHeight="1" x14ac:dyDescent="0.2">
      <c r="A11" s="380" t="s">
        <v>122</v>
      </c>
      <c r="B11" s="378">
        <v>6038.9</v>
      </c>
      <c r="C11" s="379">
        <v>6510.7</v>
      </c>
      <c r="D11" s="311">
        <v>3496.1</v>
      </c>
      <c r="E11" s="311">
        <v>3420.8</v>
      </c>
      <c r="F11" s="311">
        <v>3278.7</v>
      </c>
      <c r="G11" s="311">
        <v>3376.8</v>
      </c>
      <c r="H11" s="311">
        <v>3919.9</v>
      </c>
      <c r="I11" s="311">
        <v>4428.2</v>
      </c>
      <c r="J11" s="141"/>
    </row>
    <row r="12" spans="1:10" ht="32.1" customHeight="1" x14ac:dyDescent="0.2">
      <c r="A12" s="377" t="s">
        <v>383</v>
      </c>
      <c r="B12" s="378">
        <v>5720.4</v>
      </c>
      <c r="C12" s="379">
        <v>6217.1</v>
      </c>
      <c r="D12" s="311">
        <v>3319.3</v>
      </c>
      <c r="E12" s="311">
        <v>3292.9</v>
      </c>
      <c r="F12" s="311">
        <v>3156.9</v>
      </c>
      <c r="G12" s="311">
        <v>2912.6</v>
      </c>
      <c r="H12" s="311">
        <v>3735.4</v>
      </c>
      <c r="I12" s="311">
        <v>4146.3</v>
      </c>
      <c r="J12" s="141"/>
    </row>
    <row r="13" spans="1:10" ht="24.95" customHeight="1" x14ac:dyDescent="0.2">
      <c r="A13" s="381" t="s">
        <v>86</v>
      </c>
      <c r="B13" s="353">
        <v>718.9</v>
      </c>
      <c r="C13" s="382">
        <v>1275.8</v>
      </c>
      <c r="D13" s="312">
        <v>601.6</v>
      </c>
      <c r="E13" s="312">
        <v>409</v>
      </c>
      <c r="F13" s="312">
        <v>447.4</v>
      </c>
      <c r="G13" s="312">
        <v>398.9</v>
      </c>
      <c r="H13" s="312">
        <v>415.2</v>
      </c>
      <c r="I13" s="312">
        <v>374.5</v>
      </c>
      <c r="J13" s="252"/>
    </row>
    <row r="14" spans="1:10" ht="24.95" customHeight="1" x14ac:dyDescent="0.2">
      <c r="A14" s="383" t="s">
        <v>87</v>
      </c>
      <c r="B14" s="353">
        <v>823.3</v>
      </c>
      <c r="C14" s="382">
        <v>750</v>
      </c>
      <c r="D14" s="312">
        <v>509.8</v>
      </c>
      <c r="E14" s="312">
        <v>597.4</v>
      </c>
      <c r="F14" s="312">
        <v>741.7</v>
      </c>
      <c r="G14" s="312">
        <v>463.4</v>
      </c>
      <c r="H14" s="312">
        <v>663.4</v>
      </c>
      <c r="I14" s="312">
        <v>179.2</v>
      </c>
      <c r="J14" s="252"/>
    </row>
    <row r="15" spans="1:10" ht="24.95" customHeight="1" x14ac:dyDescent="0.2">
      <c r="A15" s="381" t="s">
        <v>123</v>
      </c>
      <c r="B15" s="353"/>
      <c r="C15" s="382"/>
      <c r="D15" s="384"/>
      <c r="E15" s="384"/>
      <c r="F15" s="384"/>
      <c r="G15" s="384"/>
      <c r="H15" s="384"/>
      <c r="I15" s="385"/>
      <c r="J15" s="252"/>
    </row>
    <row r="16" spans="1:10" ht="24.95" customHeight="1" x14ac:dyDescent="0.2">
      <c r="A16" s="383" t="s">
        <v>90</v>
      </c>
      <c r="B16" s="353">
        <v>16</v>
      </c>
      <c r="C16" s="382">
        <v>30</v>
      </c>
      <c r="D16" s="386">
        <v>1.2</v>
      </c>
      <c r="E16" s="386">
        <v>16.5</v>
      </c>
      <c r="F16" s="314" t="s">
        <v>351</v>
      </c>
      <c r="G16" s="386">
        <v>9.4</v>
      </c>
      <c r="H16" s="386">
        <v>47.7</v>
      </c>
      <c r="I16" s="384">
        <v>87.7</v>
      </c>
      <c r="J16" s="252"/>
    </row>
    <row r="17" spans="1:10" ht="24.95" customHeight="1" x14ac:dyDescent="0.2">
      <c r="A17" s="381" t="s">
        <v>91</v>
      </c>
      <c r="B17" s="353">
        <v>64</v>
      </c>
      <c r="C17" s="382">
        <v>49.9</v>
      </c>
      <c r="D17" s="312">
        <v>5</v>
      </c>
      <c r="E17" s="312">
        <v>5</v>
      </c>
      <c r="F17" s="312">
        <v>1</v>
      </c>
      <c r="G17" s="312">
        <v>16.3</v>
      </c>
      <c r="H17" s="312">
        <v>19.2</v>
      </c>
      <c r="I17" s="386">
        <v>65.400000000000006</v>
      </c>
      <c r="J17" s="252"/>
    </row>
    <row r="18" spans="1:10" ht="24.95" customHeight="1" x14ac:dyDescent="0.2">
      <c r="A18" s="383" t="s">
        <v>92</v>
      </c>
      <c r="B18" s="353">
        <v>3</v>
      </c>
      <c r="C18" s="382">
        <v>7</v>
      </c>
      <c r="D18" s="312">
        <v>2.4</v>
      </c>
      <c r="E18" s="312">
        <v>2</v>
      </c>
      <c r="F18" s="314" t="s">
        <v>351</v>
      </c>
      <c r="G18" s="312">
        <v>6</v>
      </c>
      <c r="H18" s="312">
        <v>3.2</v>
      </c>
      <c r="I18" s="314" t="s">
        <v>351</v>
      </c>
      <c r="J18" s="252"/>
    </row>
    <row r="19" spans="1:10" ht="24.95" customHeight="1" x14ac:dyDescent="0.2">
      <c r="A19" s="383" t="s">
        <v>93</v>
      </c>
      <c r="B19" s="353">
        <v>1603.8</v>
      </c>
      <c r="C19" s="382">
        <v>1561.7</v>
      </c>
      <c r="D19" s="312">
        <v>932.6</v>
      </c>
      <c r="E19" s="312">
        <v>929.9</v>
      </c>
      <c r="F19" s="312">
        <v>900</v>
      </c>
      <c r="G19" s="312">
        <v>1006.6</v>
      </c>
      <c r="H19" s="312">
        <v>2455.1</v>
      </c>
      <c r="I19" s="312">
        <v>1005</v>
      </c>
      <c r="J19" s="252"/>
    </row>
    <row r="20" spans="1:10" ht="24.95" customHeight="1" x14ac:dyDescent="0.2">
      <c r="A20" s="381" t="s">
        <v>94</v>
      </c>
      <c r="B20" s="353">
        <v>2491</v>
      </c>
      <c r="C20" s="382">
        <v>2542.6999999999998</v>
      </c>
      <c r="D20" s="312">
        <v>1266.7</v>
      </c>
      <c r="E20" s="312">
        <v>1333.1</v>
      </c>
      <c r="F20" s="312">
        <v>1066.8</v>
      </c>
      <c r="G20" s="312">
        <v>1012</v>
      </c>
      <c r="H20" s="312">
        <v>131.6</v>
      </c>
      <c r="I20" s="312">
        <v>2434.5</v>
      </c>
      <c r="J20" s="252"/>
    </row>
    <row r="21" spans="1:10" ht="24.95" customHeight="1" x14ac:dyDescent="0.2">
      <c r="A21" s="383" t="s">
        <v>96</v>
      </c>
      <c r="B21" s="353" t="s">
        <v>351</v>
      </c>
      <c r="C21" s="382" t="s">
        <v>351</v>
      </c>
      <c r="D21" s="314" t="s">
        <v>351</v>
      </c>
      <c r="E21" s="314" t="s">
        <v>351</v>
      </c>
      <c r="F21" s="314" t="s">
        <v>351</v>
      </c>
      <c r="G21" s="314" t="s">
        <v>351</v>
      </c>
      <c r="H21" s="314" t="s">
        <v>351</v>
      </c>
      <c r="I21" s="314" t="s">
        <v>351</v>
      </c>
      <c r="J21" s="252"/>
    </row>
    <row r="22" spans="1:10" ht="32.1" customHeight="1" x14ac:dyDescent="0.2">
      <c r="A22" s="387" t="s">
        <v>384</v>
      </c>
      <c r="B22" s="353"/>
      <c r="C22" s="379"/>
      <c r="D22" s="313"/>
      <c r="E22" s="313"/>
      <c r="F22" s="313"/>
      <c r="G22" s="313"/>
      <c r="H22" s="313"/>
      <c r="I22" s="313"/>
      <c r="J22" s="141"/>
    </row>
    <row r="23" spans="1:10" ht="32.1" customHeight="1" x14ac:dyDescent="0.2">
      <c r="A23" s="377" t="s">
        <v>388</v>
      </c>
      <c r="B23" s="378">
        <v>318.5</v>
      </c>
      <c r="C23" s="379">
        <v>293.60000000000002</v>
      </c>
      <c r="D23" s="311">
        <v>95.7</v>
      </c>
      <c r="E23" s="311">
        <v>127.9</v>
      </c>
      <c r="F23" s="311">
        <v>121.8</v>
      </c>
      <c r="G23" s="311">
        <v>464.2</v>
      </c>
      <c r="H23" s="311">
        <v>184.5</v>
      </c>
      <c r="I23" s="311">
        <v>281.89999999999998</v>
      </c>
      <c r="J23" s="141"/>
    </row>
    <row r="24" spans="1:10" ht="20.100000000000001" customHeight="1" x14ac:dyDescent="0.2">
      <c r="A24" s="377"/>
      <c r="B24" s="378"/>
      <c r="C24" s="379"/>
      <c r="D24" s="311"/>
      <c r="E24" s="311"/>
      <c r="F24" s="311"/>
      <c r="G24" s="311"/>
      <c r="H24" s="311"/>
      <c r="I24" s="311"/>
      <c r="J24" s="141"/>
    </row>
    <row r="25" spans="1:10" ht="32.1" customHeight="1" x14ac:dyDescent="0.2">
      <c r="A25" s="377" t="s">
        <v>381</v>
      </c>
      <c r="B25" s="353"/>
      <c r="C25" s="379"/>
      <c r="D25" s="388"/>
      <c r="E25" s="388"/>
      <c r="F25" s="388"/>
      <c r="G25" s="388"/>
      <c r="H25" s="388"/>
      <c r="I25" s="388"/>
      <c r="J25" s="141"/>
    </row>
    <row r="26" spans="1:10" ht="32.1" customHeight="1" x14ac:dyDescent="0.2">
      <c r="A26" s="377" t="s">
        <v>382</v>
      </c>
      <c r="B26" s="378" t="s">
        <v>351</v>
      </c>
      <c r="C26" s="379" t="s">
        <v>351</v>
      </c>
      <c r="D26" s="314" t="s">
        <v>351</v>
      </c>
      <c r="E26" s="314" t="s">
        <v>351</v>
      </c>
      <c r="F26" s="314" t="s">
        <v>351</v>
      </c>
      <c r="G26" s="314" t="s">
        <v>351</v>
      </c>
      <c r="H26" s="314" t="s">
        <v>351</v>
      </c>
      <c r="I26" s="314" t="s">
        <v>351</v>
      </c>
      <c r="J26" s="141"/>
    </row>
    <row r="27" spans="1:10" ht="30" customHeight="1" x14ac:dyDescent="0.2">
      <c r="A27" s="377"/>
      <c r="B27" s="378"/>
      <c r="C27" s="379"/>
      <c r="D27" s="314"/>
      <c r="E27" s="314"/>
      <c r="F27" s="314"/>
      <c r="G27" s="314"/>
      <c r="H27" s="314"/>
      <c r="I27" s="314"/>
      <c r="J27" s="141"/>
    </row>
    <row r="28" spans="1:10" ht="32.1" customHeight="1" x14ac:dyDescent="0.2">
      <c r="A28" s="377" t="s">
        <v>101</v>
      </c>
      <c r="B28" s="378">
        <v>4756.2</v>
      </c>
      <c r="C28" s="379">
        <v>5806</v>
      </c>
      <c r="D28" s="311">
        <v>4940.3</v>
      </c>
      <c r="E28" s="311">
        <v>7123.9</v>
      </c>
      <c r="F28" s="311">
        <v>12321.1</v>
      </c>
      <c r="G28" s="311">
        <v>26687.200000000001</v>
      </c>
      <c r="H28" s="311">
        <v>16801.5</v>
      </c>
      <c r="I28" s="311">
        <v>10417.200000000001</v>
      </c>
      <c r="J28" s="141"/>
    </row>
    <row r="29" spans="1:10" ht="24.95" customHeight="1" x14ac:dyDescent="0.2">
      <c r="A29" s="383" t="s">
        <v>86</v>
      </c>
      <c r="B29" s="353" t="s">
        <v>351</v>
      </c>
      <c r="C29" s="382" t="s">
        <v>351</v>
      </c>
      <c r="D29" s="314" t="s">
        <v>351</v>
      </c>
      <c r="E29" s="314" t="s">
        <v>351</v>
      </c>
      <c r="F29" s="314" t="s">
        <v>351</v>
      </c>
      <c r="G29" s="314" t="s">
        <v>351</v>
      </c>
      <c r="H29" s="314" t="s">
        <v>351</v>
      </c>
      <c r="I29" s="314" t="s">
        <v>351</v>
      </c>
      <c r="J29" s="252"/>
    </row>
    <row r="30" spans="1:10" ht="24.95" customHeight="1" x14ac:dyDescent="0.2">
      <c r="A30" s="381" t="s">
        <v>88</v>
      </c>
      <c r="B30" s="353"/>
      <c r="C30" s="382"/>
      <c r="D30" s="385"/>
      <c r="E30" s="385"/>
      <c r="F30" s="385"/>
      <c r="G30" s="385"/>
      <c r="H30" s="385"/>
      <c r="I30" s="385"/>
      <c r="J30" s="252"/>
    </row>
    <row r="31" spans="1:10" ht="24.95" customHeight="1" x14ac:dyDescent="0.2">
      <c r="A31" s="381" t="s">
        <v>105</v>
      </c>
      <c r="B31" s="353" t="s">
        <v>351</v>
      </c>
      <c r="C31" s="382" t="s">
        <v>351</v>
      </c>
      <c r="D31" s="314" t="s">
        <v>351</v>
      </c>
      <c r="E31" s="314" t="s">
        <v>351</v>
      </c>
      <c r="F31" s="314" t="s">
        <v>351</v>
      </c>
      <c r="G31" s="314" t="s">
        <v>351</v>
      </c>
      <c r="H31" s="314" t="s">
        <v>351</v>
      </c>
      <c r="I31" s="314" t="s">
        <v>351</v>
      </c>
      <c r="J31" s="252"/>
    </row>
    <row r="32" spans="1:10" ht="24.95" customHeight="1" x14ac:dyDescent="0.2">
      <c r="A32" s="383" t="s">
        <v>92</v>
      </c>
      <c r="B32" s="353" t="s">
        <v>351</v>
      </c>
      <c r="C32" s="382" t="s">
        <v>351</v>
      </c>
      <c r="D32" s="314" t="s">
        <v>351</v>
      </c>
      <c r="E32" s="314" t="s">
        <v>351</v>
      </c>
      <c r="F32" s="314" t="s">
        <v>351</v>
      </c>
      <c r="G32" s="314" t="s">
        <v>351</v>
      </c>
      <c r="H32" s="314" t="s">
        <v>351</v>
      </c>
      <c r="I32" s="314" t="s">
        <v>351</v>
      </c>
      <c r="J32" s="252"/>
    </row>
    <row r="33" spans="1:10" ht="24.95" customHeight="1" x14ac:dyDescent="0.2">
      <c r="A33" s="381" t="s">
        <v>93</v>
      </c>
      <c r="B33" s="353" t="s">
        <v>351</v>
      </c>
      <c r="C33" s="382" t="s">
        <v>351</v>
      </c>
      <c r="D33" s="314" t="s">
        <v>351</v>
      </c>
      <c r="E33" s="314" t="s">
        <v>351</v>
      </c>
      <c r="F33" s="314" t="s">
        <v>351</v>
      </c>
      <c r="G33" s="314" t="s">
        <v>351</v>
      </c>
      <c r="H33" s="314" t="s">
        <v>351</v>
      </c>
      <c r="I33" s="314" t="s">
        <v>351</v>
      </c>
      <c r="J33" s="252"/>
    </row>
    <row r="34" spans="1:10" ht="24.95" customHeight="1" x14ac:dyDescent="0.2">
      <c r="A34" s="383" t="s">
        <v>94</v>
      </c>
      <c r="B34" s="353" t="s">
        <v>351</v>
      </c>
      <c r="C34" s="382" t="s">
        <v>351</v>
      </c>
      <c r="D34" s="314" t="s">
        <v>351</v>
      </c>
      <c r="E34" s="314" t="s">
        <v>351</v>
      </c>
      <c r="F34" s="314" t="s">
        <v>351</v>
      </c>
      <c r="G34" s="314" t="s">
        <v>351</v>
      </c>
      <c r="H34" s="314" t="s">
        <v>351</v>
      </c>
      <c r="I34" s="314" t="s">
        <v>351</v>
      </c>
      <c r="J34" s="252"/>
    </row>
    <row r="35" spans="1:10" ht="24.95" customHeight="1" x14ac:dyDescent="0.2">
      <c r="A35" s="381" t="s">
        <v>106</v>
      </c>
      <c r="B35" s="353" t="s">
        <v>351</v>
      </c>
      <c r="C35" s="382" t="s">
        <v>351</v>
      </c>
      <c r="D35" s="314" t="s">
        <v>351</v>
      </c>
      <c r="E35" s="314" t="s">
        <v>351</v>
      </c>
      <c r="F35" s="314" t="s">
        <v>351</v>
      </c>
      <c r="G35" s="314" t="s">
        <v>351</v>
      </c>
      <c r="H35" s="314" t="s">
        <v>351</v>
      </c>
      <c r="I35" s="314" t="s">
        <v>351</v>
      </c>
      <c r="J35" s="252"/>
    </row>
    <row r="36" spans="1:10" ht="24.95" customHeight="1" x14ac:dyDescent="0.2">
      <c r="A36" s="381" t="s">
        <v>125</v>
      </c>
      <c r="B36" s="353">
        <v>34.799999999999997</v>
      </c>
      <c r="C36" s="382">
        <v>34.799999999999997</v>
      </c>
      <c r="D36" s="312">
        <v>1422.3</v>
      </c>
      <c r="E36" s="312">
        <v>1274.0999999999999</v>
      </c>
      <c r="F36" s="312">
        <v>2848.6</v>
      </c>
      <c r="G36" s="312">
        <v>8090.7</v>
      </c>
      <c r="H36" s="314">
        <v>2706.5</v>
      </c>
      <c r="I36" s="314" t="s">
        <v>342</v>
      </c>
      <c r="J36" s="252"/>
    </row>
    <row r="37" spans="1:10" ht="24.95" customHeight="1" x14ac:dyDescent="0.2">
      <c r="A37" s="381" t="s">
        <v>111</v>
      </c>
      <c r="B37" s="353">
        <v>1186.5999999999999</v>
      </c>
      <c r="C37" s="382">
        <v>143.80000000000001</v>
      </c>
      <c r="D37" s="385">
        <v>75.900000000000006</v>
      </c>
      <c r="E37" s="312">
        <v>100.2</v>
      </c>
      <c r="F37" s="312">
        <v>4975</v>
      </c>
      <c r="G37" s="314" t="s">
        <v>351</v>
      </c>
      <c r="H37" s="314" t="s">
        <v>351</v>
      </c>
      <c r="I37" s="312">
        <v>300</v>
      </c>
      <c r="J37" s="252"/>
    </row>
    <row r="38" spans="1:10" ht="24.95" customHeight="1" x14ac:dyDescent="0.2">
      <c r="A38" s="381" t="s">
        <v>127</v>
      </c>
      <c r="B38" s="353"/>
      <c r="C38" s="382"/>
      <c r="D38" s="385"/>
      <c r="E38" s="385"/>
      <c r="F38" s="385"/>
      <c r="G38" s="385"/>
      <c r="H38" s="385"/>
      <c r="I38" s="385"/>
      <c r="J38" s="252"/>
    </row>
    <row r="39" spans="1:10" ht="24.95" customHeight="1" x14ac:dyDescent="0.2">
      <c r="A39" s="381" t="s">
        <v>113</v>
      </c>
      <c r="B39" s="353">
        <v>1397.9</v>
      </c>
      <c r="C39" s="382">
        <v>2127.4</v>
      </c>
      <c r="D39" s="312">
        <v>3001.6</v>
      </c>
      <c r="E39" s="312">
        <v>3601.9</v>
      </c>
      <c r="F39" s="312">
        <v>2643.2</v>
      </c>
      <c r="G39" s="312">
        <v>13000</v>
      </c>
      <c r="H39" s="312">
        <v>7062.2</v>
      </c>
      <c r="I39" s="312">
        <v>4900</v>
      </c>
      <c r="J39" s="252"/>
    </row>
    <row r="40" spans="1:10" ht="24.95" customHeight="1" x14ac:dyDescent="0.2">
      <c r="A40" s="381" t="s">
        <v>114</v>
      </c>
      <c r="B40" s="353" t="s">
        <v>351</v>
      </c>
      <c r="C40" s="382" t="s">
        <v>351</v>
      </c>
      <c r="D40" s="314">
        <v>1806.8</v>
      </c>
      <c r="E40" s="312">
        <v>2147.6999999999998</v>
      </c>
      <c r="F40" s="314" t="s">
        <v>351</v>
      </c>
      <c r="G40" s="314" t="s">
        <v>351</v>
      </c>
      <c r="H40" s="314" t="s">
        <v>351</v>
      </c>
      <c r="I40" s="314" t="s">
        <v>351</v>
      </c>
      <c r="J40" s="252"/>
    </row>
    <row r="41" spans="1:10" ht="24.95" customHeight="1" x14ac:dyDescent="0.2">
      <c r="A41" s="381" t="s">
        <v>91</v>
      </c>
      <c r="B41" s="353" t="s">
        <v>351</v>
      </c>
      <c r="C41" s="382" t="s">
        <v>351</v>
      </c>
      <c r="D41" s="314" t="s">
        <v>351</v>
      </c>
      <c r="E41" s="314" t="s">
        <v>351</v>
      </c>
      <c r="F41" s="314" t="s">
        <v>351</v>
      </c>
      <c r="G41" s="314" t="s">
        <v>351</v>
      </c>
      <c r="H41" s="314" t="s">
        <v>351</v>
      </c>
      <c r="I41" s="314" t="s">
        <v>351</v>
      </c>
      <c r="J41" s="252"/>
    </row>
    <row r="42" spans="1:10" ht="24.95" customHeight="1" x14ac:dyDescent="0.2">
      <c r="A42" s="381" t="s">
        <v>128</v>
      </c>
      <c r="B42" s="353"/>
      <c r="C42" s="382"/>
      <c r="D42" s="385"/>
      <c r="E42" s="385"/>
      <c r="F42" s="385"/>
      <c r="G42" s="385"/>
      <c r="H42" s="385"/>
      <c r="I42" s="385"/>
      <c r="J42" s="252"/>
    </row>
    <row r="43" spans="1:10" ht="24.95" customHeight="1" x14ac:dyDescent="0.2">
      <c r="A43" s="381" t="s">
        <v>116</v>
      </c>
      <c r="B43" s="353" t="s">
        <v>351</v>
      </c>
      <c r="C43" s="382" t="s">
        <v>351</v>
      </c>
      <c r="D43" s="314" t="s">
        <v>351</v>
      </c>
      <c r="E43" s="314" t="s">
        <v>351</v>
      </c>
      <c r="F43" s="314" t="s">
        <v>351</v>
      </c>
      <c r="G43" s="314" t="s">
        <v>351</v>
      </c>
      <c r="H43" s="314" t="s">
        <v>351</v>
      </c>
      <c r="I43" s="314" t="s">
        <v>351</v>
      </c>
      <c r="J43" s="252"/>
    </row>
    <row r="44" spans="1:10" ht="24.95" customHeight="1" x14ac:dyDescent="0.2">
      <c r="A44" s="381" t="s">
        <v>117</v>
      </c>
      <c r="B44" s="353" t="s">
        <v>351</v>
      </c>
      <c r="C44" s="389" t="s">
        <v>351</v>
      </c>
      <c r="D44" s="314" t="s">
        <v>351</v>
      </c>
      <c r="E44" s="314" t="s">
        <v>351</v>
      </c>
      <c r="F44" s="314" t="s">
        <v>351</v>
      </c>
      <c r="G44" s="314" t="s">
        <v>351</v>
      </c>
      <c r="H44" s="314" t="s">
        <v>351</v>
      </c>
      <c r="I44" s="312">
        <v>5801.6</v>
      </c>
      <c r="J44" s="253"/>
    </row>
    <row r="45" spans="1:10" ht="24.95" customHeight="1" x14ac:dyDescent="0.3">
      <c r="A45" s="381" t="s">
        <v>340</v>
      </c>
      <c r="B45" s="353"/>
      <c r="C45" s="389"/>
      <c r="D45" s="312"/>
      <c r="E45" s="312"/>
      <c r="F45" s="312"/>
      <c r="G45" s="312"/>
      <c r="H45" s="312"/>
      <c r="I45" s="312"/>
      <c r="J45" s="16"/>
    </row>
    <row r="46" spans="1:10" ht="24.95" customHeight="1" x14ac:dyDescent="0.3">
      <c r="A46" s="390" t="s">
        <v>341</v>
      </c>
      <c r="B46" s="353"/>
      <c r="C46" s="389"/>
      <c r="D46" s="317" t="s">
        <v>351</v>
      </c>
      <c r="E46" s="317" t="s">
        <v>351</v>
      </c>
      <c r="F46" s="316">
        <v>1854.3</v>
      </c>
      <c r="G46" s="316">
        <v>5596.5</v>
      </c>
      <c r="H46" s="316">
        <v>7032.8</v>
      </c>
      <c r="I46" s="317" t="s">
        <v>351</v>
      </c>
      <c r="J46" s="105"/>
    </row>
    <row r="47" spans="1:10" ht="24.95" customHeight="1" x14ac:dyDescent="0.2">
      <c r="A47" s="390" t="s">
        <v>118</v>
      </c>
      <c r="B47" s="353" t="s">
        <v>351</v>
      </c>
      <c r="C47" s="389" t="s">
        <v>351</v>
      </c>
      <c r="D47" s="317" t="s">
        <v>351</v>
      </c>
      <c r="E47" s="317" t="s">
        <v>351</v>
      </c>
      <c r="F47" s="317" t="s">
        <v>351</v>
      </c>
      <c r="G47" s="317" t="s">
        <v>351</v>
      </c>
      <c r="H47" s="317" t="s">
        <v>351</v>
      </c>
      <c r="I47" s="317" t="s">
        <v>351</v>
      </c>
      <c r="J47" s="253"/>
    </row>
    <row r="48" spans="1:10" ht="15" customHeight="1" x14ac:dyDescent="0.2">
      <c r="A48" s="261"/>
      <c r="B48" s="257"/>
      <c r="C48" s="247"/>
      <c r="D48" s="262"/>
      <c r="E48" s="262"/>
      <c r="F48" s="262"/>
      <c r="G48" s="262"/>
      <c r="H48" s="262"/>
      <c r="I48" s="262"/>
    </row>
    <row r="49" spans="1:9" s="255" customFormat="1" ht="20.100000000000001" customHeight="1" x14ac:dyDescent="0.15">
      <c r="A49" s="171" t="s">
        <v>356</v>
      </c>
      <c r="B49" s="254"/>
      <c r="D49" s="171"/>
      <c r="E49" s="171"/>
      <c r="F49" s="171"/>
      <c r="G49" s="171"/>
      <c r="H49" s="171"/>
      <c r="I49" s="254" t="s">
        <v>367</v>
      </c>
    </row>
    <row r="50" spans="1:9" ht="20.100000000000001" customHeight="1" x14ac:dyDescent="0.2">
      <c r="A50" s="92"/>
      <c r="B50" s="250"/>
      <c r="C50" s="114"/>
      <c r="D50" s="92"/>
      <c r="E50" s="92"/>
      <c r="F50" s="92"/>
      <c r="G50" s="92"/>
      <c r="H50" s="92"/>
      <c r="I50" s="92"/>
    </row>
    <row r="51" spans="1:9" ht="20.100000000000001" customHeight="1" x14ac:dyDescent="0.2">
      <c r="A51" s="92"/>
      <c r="B51" s="250"/>
      <c r="C51" s="114"/>
      <c r="D51" s="92"/>
      <c r="E51" s="92"/>
      <c r="F51" s="92"/>
      <c r="G51" s="92"/>
      <c r="H51" s="92"/>
      <c r="I51" s="92"/>
    </row>
    <row r="52" spans="1:9" ht="20.100000000000001" customHeight="1" x14ac:dyDescent="0.2">
      <c r="A52" s="92"/>
      <c r="B52" s="250"/>
      <c r="C52" s="114"/>
      <c r="D52" s="92"/>
      <c r="E52" s="92"/>
      <c r="F52" s="92"/>
      <c r="G52" s="92"/>
      <c r="H52" s="92"/>
      <c r="I52" s="92"/>
    </row>
    <row r="53" spans="1:9" ht="20.100000000000001" customHeight="1" x14ac:dyDescent="0.2">
      <c r="A53" s="92"/>
      <c r="B53" s="250"/>
      <c r="C53" s="114"/>
      <c r="D53" s="92"/>
      <c r="E53" s="92"/>
      <c r="F53" s="92"/>
      <c r="G53" s="92"/>
      <c r="H53" s="92"/>
      <c r="I53" s="92"/>
    </row>
    <row r="54" spans="1:9" ht="20.100000000000001" customHeight="1" x14ac:dyDescent="0.2">
      <c r="A54" s="92"/>
      <c r="B54" s="250"/>
      <c r="C54" s="114"/>
      <c r="D54" s="92"/>
      <c r="E54" s="92"/>
      <c r="F54" s="92"/>
      <c r="G54" s="92"/>
      <c r="H54" s="92"/>
      <c r="I54" s="92"/>
    </row>
    <row r="55" spans="1:9" ht="20.100000000000001" customHeight="1" x14ac:dyDescent="0.2">
      <c r="A55" s="92"/>
      <c r="B55" s="250"/>
      <c r="C55" s="114"/>
      <c r="D55" s="92"/>
      <c r="E55" s="92"/>
      <c r="F55" s="92"/>
      <c r="G55" s="92"/>
      <c r="H55" s="92"/>
      <c r="I55" s="92"/>
    </row>
    <row r="56" spans="1:9" ht="20.100000000000001" customHeight="1" x14ac:dyDescent="0.2">
      <c r="A56" s="92"/>
      <c r="B56" s="250"/>
      <c r="C56" s="114"/>
      <c r="D56" s="92"/>
      <c r="E56" s="92"/>
      <c r="F56" s="92"/>
      <c r="G56" s="92"/>
      <c r="H56" s="92"/>
      <c r="I56" s="92"/>
    </row>
    <row r="57" spans="1:9" ht="20.100000000000001" customHeight="1" x14ac:dyDescent="0.2">
      <c r="A57" s="92"/>
      <c r="B57" s="250"/>
      <c r="C57" s="114"/>
      <c r="D57" s="92"/>
      <c r="E57" s="92"/>
      <c r="F57" s="92"/>
      <c r="G57" s="92"/>
      <c r="H57" s="92"/>
      <c r="I57" s="92"/>
    </row>
    <row r="58" spans="1:9" ht="20.100000000000001" customHeight="1" x14ac:dyDescent="0.2">
      <c r="A58" s="86"/>
      <c r="B58" s="250"/>
      <c r="C58" s="114"/>
      <c r="D58" s="86"/>
      <c r="E58" s="86"/>
      <c r="F58" s="86"/>
      <c r="G58" s="86"/>
      <c r="H58" s="86"/>
      <c r="I58" s="86"/>
    </row>
    <row r="59" spans="1:9" ht="20.100000000000001" customHeight="1" x14ac:dyDescent="0.3">
      <c r="A59" s="437">
        <v>116</v>
      </c>
      <c r="B59" s="437"/>
      <c r="C59" s="437"/>
      <c r="D59" s="437"/>
      <c r="E59" s="437"/>
      <c r="F59" s="437"/>
      <c r="G59" s="437"/>
      <c r="H59" s="437"/>
      <c r="I59" s="437"/>
    </row>
    <row r="60" spans="1:9" ht="18.95" customHeight="1" x14ac:dyDescent="0.25">
      <c r="I60" s="45"/>
    </row>
    <row r="7284" spans="4:4" x14ac:dyDescent="0.2">
      <c r="D7284" s="2" t="s">
        <v>78</v>
      </c>
    </row>
    <row r="7285" spans="4:4" x14ac:dyDescent="0.2">
      <c r="D7285" s="2" t="s">
        <v>79</v>
      </c>
    </row>
    <row r="7286" spans="4:4" x14ac:dyDescent="0.2">
      <c r="D7286" s="2" t="s">
        <v>80</v>
      </c>
    </row>
    <row r="7287" spans="4:4" x14ac:dyDescent="0.2">
      <c r="D7287" s="2" t="s">
        <v>81</v>
      </c>
    </row>
  </sheetData>
  <mergeCells count="3">
    <mergeCell ref="A59:I59"/>
    <mergeCell ref="A3:I3"/>
    <mergeCell ref="A4:I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K7290"/>
  <sheetViews>
    <sheetView showGridLines="0" view="pageBreakPreview" topLeftCell="A40" zoomScale="70" zoomScaleNormal="80" zoomScaleSheetLayoutView="70" workbookViewId="0">
      <selection activeCell="A60" sqref="A60:I60"/>
    </sheetView>
  </sheetViews>
  <sheetFormatPr defaultColWidth="9.625" defaultRowHeight="12.75" x14ac:dyDescent="0.2"/>
  <cols>
    <col min="1" max="1" width="40.625" style="11" customWidth="1"/>
    <col min="2" max="6" width="14.625" style="1" customWidth="1"/>
    <col min="7" max="7" width="14.625" style="11" customWidth="1"/>
    <col min="8" max="9" width="14.625" style="1" customWidth="1"/>
    <col min="10" max="10" width="10.875" style="95" customWidth="1"/>
    <col min="11" max="11" width="10.875" style="1" customWidth="1"/>
    <col min="12" max="16384" width="9.625" style="1"/>
  </cols>
  <sheetData>
    <row r="1" spans="1:11" ht="20.100000000000001" customHeight="1" x14ac:dyDescent="0.35">
      <c r="A1" s="185"/>
      <c r="B1" s="219"/>
      <c r="C1" s="219"/>
      <c r="D1" s="219"/>
      <c r="E1" s="219"/>
      <c r="F1" s="219"/>
      <c r="G1" s="185"/>
      <c r="H1" s="185"/>
      <c r="I1" s="185"/>
    </row>
    <row r="2" spans="1:11" ht="20.100000000000001" customHeight="1" x14ac:dyDescent="0.35">
      <c r="B2" s="219"/>
      <c r="C2" s="219"/>
      <c r="D2" s="219"/>
      <c r="E2" s="219"/>
      <c r="F2" s="219"/>
    </row>
    <row r="3" spans="1:11" s="256" customFormat="1" ht="24.95" customHeight="1" x14ac:dyDescent="0.15">
      <c r="A3" s="420" t="s">
        <v>389</v>
      </c>
      <c r="B3" s="420"/>
      <c r="C3" s="420"/>
      <c r="D3" s="420"/>
      <c r="E3" s="420"/>
      <c r="F3" s="420"/>
      <c r="G3" s="420"/>
      <c r="H3" s="420"/>
      <c r="I3" s="420"/>
      <c r="J3" s="416"/>
      <c r="K3" s="279"/>
    </row>
    <row r="4" spans="1:11" s="256" customFormat="1" ht="24.95" customHeight="1" x14ac:dyDescent="0.15">
      <c r="A4" s="420" t="s">
        <v>378</v>
      </c>
      <c r="B4" s="420"/>
      <c r="C4" s="420"/>
      <c r="D4" s="420"/>
      <c r="E4" s="420"/>
      <c r="F4" s="420"/>
      <c r="G4" s="420"/>
      <c r="H4" s="420" t="s">
        <v>36</v>
      </c>
      <c r="I4" s="420"/>
      <c r="J4" s="416"/>
    </row>
    <row r="5" spans="1:11" ht="20.100000000000001" customHeight="1" x14ac:dyDescent="0.4">
      <c r="A5" s="181"/>
      <c r="B5" s="181"/>
      <c r="C5" s="181"/>
      <c r="D5" s="181"/>
      <c r="E5" s="181"/>
      <c r="F5" s="181"/>
      <c r="G5" s="181"/>
      <c r="H5" s="181"/>
      <c r="I5" s="181"/>
    </row>
    <row r="6" spans="1:11" ht="20.100000000000001" customHeight="1" x14ac:dyDescent="0.3">
      <c r="F6" s="8"/>
      <c r="I6" s="8" t="s">
        <v>387</v>
      </c>
      <c r="J6" s="276"/>
      <c r="K6" s="168"/>
    </row>
    <row r="7" spans="1:11" s="267" customFormat="1" ht="39.950000000000003" customHeight="1" x14ac:dyDescent="0.35">
      <c r="A7" s="263" t="s">
        <v>82</v>
      </c>
      <c r="B7" s="226" t="s">
        <v>290</v>
      </c>
      <c r="C7" s="226" t="s">
        <v>291</v>
      </c>
      <c r="D7" s="226" t="s">
        <v>292</v>
      </c>
      <c r="E7" s="226" t="s">
        <v>293</v>
      </c>
      <c r="F7" s="264" t="s">
        <v>294</v>
      </c>
      <c r="G7" s="226" t="s">
        <v>348</v>
      </c>
      <c r="H7" s="226" t="s">
        <v>296</v>
      </c>
      <c r="I7" s="243" t="s">
        <v>297</v>
      </c>
      <c r="J7" s="266"/>
      <c r="K7" s="266"/>
    </row>
    <row r="8" spans="1:11" s="12" customFormat="1" ht="15" customHeight="1" x14ac:dyDescent="0.3">
      <c r="A8" s="87"/>
      <c r="B8" s="91"/>
      <c r="C8" s="91"/>
      <c r="D8" s="91"/>
      <c r="E8" s="91"/>
      <c r="F8" s="91"/>
      <c r="G8" s="87"/>
      <c r="H8" s="91"/>
      <c r="I8" s="91"/>
      <c r="J8" s="91"/>
      <c r="K8" s="91"/>
    </row>
    <row r="9" spans="1:11" s="234" customFormat="1" ht="39.950000000000003" customHeight="1" x14ac:dyDescent="0.15">
      <c r="A9" s="377" t="s">
        <v>83</v>
      </c>
      <c r="B9" s="311">
        <v>29935.1</v>
      </c>
      <c r="C9" s="311">
        <v>31870.3</v>
      </c>
      <c r="D9" s="311">
        <v>49858.3</v>
      </c>
      <c r="E9" s="311">
        <v>56819</v>
      </c>
      <c r="F9" s="311">
        <v>70202.8</v>
      </c>
      <c r="G9" s="311">
        <v>90824.6</v>
      </c>
      <c r="H9" s="311">
        <v>102988.3</v>
      </c>
      <c r="I9" s="311">
        <v>136256.79999999999</v>
      </c>
      <c r="J9" s="271"/>
      <c r="K9" s="230"/>
    </row>
    <row r="10" spans="1:11" s="234" customFormat="1" ht="15" customHeight="1" x14ac:dyDescent="0.15">
      <c r="A10" s="377"/>
      <c r="B10" s="311"/>
      <c r="C10" s="311"/>
      <c r="D10" s="311"/>
      <c r="E10" s="311"/>
      <c r="F10" s="311"/>
      <c r="G10" s="311"/>
      <c r="H10" s="311"/>
      <c r="I10" s="311"/>
      <c r="J10" s="271"/>
      <c r="K10" s="230"/>
    </row>
    <row r="11" spans="1:11" s="234" customFormat="1" ht="39.950000000000003" customHeight="1" x14ac:dyDescent="0.15">
      <c r="A11" s="391" t="s">
        <v>122</v>
      </c>
      <c r="B11" s="311">
        <v>13302.8</v>
      </c>
      <c r="C11" s="311">
        <v>25267.8</v>
      </c>
      <c r="D11" s="311">
        <v>36517.9</v>
      </c>
      <c r="E11" s="311">
        <v>36963</v>
      </c>
      <c r="F11" s="311">
        <v>47906.5</v>
      </c>
      <c r="G11" s="311">
        <v>54414</v>
      </c>
      <c r="H11" s="311">
        <v>58245.3</v>
      </c>
      <c r="I11" s="311">
        <v>79671.600000000006</v>
      </c>
      <c r="J11" s="271"/>
      <c r="K11" s="230"/>
    </row>
    <row r="12" spans="1:11" s="234" customFormat="1" ht="32.1" customHeight="1" x14ac:dyDescent="0.15">
      <c r="A12" s="377" t="s">
        <v>85</v>
      </c>
      <c r="B12" s="311">
        <v>10397.1</v>
      </c>
      <c r="C12" s="311">
        <v>19929.900000000001</v>
      </c>
      <c r="D12" s="311">
        <v>36517.9</v>
      </c>
      <c r="E12" s="311">
        <v>36963</v>
      </c>
      <c r="F12" s="311">
        <v>47906.5</v>
      </c>
      <c r="G12" s="311">
        <v>54414</v>
      </c>
      <c r="H12" s="311">
        <v>58245.3</v>
      </c>
      <c r="I12" s="311">
        <v>79671.600000000006</v>
      </c>
      <c r="J12" s="271"/>
      <c r="K12" s="230"/>
    </row>
    <row r="13" spans="1:11" s="234" customFormat="1" ht="24.95" customHeight="1" x14ac:dyDescent="0.15">
      <c r="A13" s="381" t="s">
        <v>86</v>
      </c>
      <c r="B13" s="312">
        <v>2044.3</v>
      </c>
      <c r="C13" s="312">
        <v>2788.8</v>
      </c>
      <c r="D13" s="314" t="s">
        <v>351</v>
      </c>
      <c r="E13" s="314" t="s">
        <v>351</v>
      </c>
      <c r="F13" s="314" t="s">
        <v>351</v>
      </c>
      <c r="G13" s="312"/>
      <c r="H13" s="312"/>
      <c r="I13" s="312"/>
      <c r="J13" s="240"/>
      <c r="K13" s="233"/>
    </row>
    <row r="14" spans="1:11" s="234" customFormat="1" ht="24.95" customHeight="1" x14ac:dyDescent="0.15">
      <c r="A14" s="383" t="s">
        <v>87</v>
      </c>
      <c r="B14" s="312">
        <v>494.3</v>
      </c>
      <c r="C14" s="312">
        <v>938.2</v>
      </c>
      <c r="D14" s="312">
        <v>1050.9000000000001</v>
      </c>
      <c r="E14" s="312">
        <v>395</v>
      </c>
      <c r="F14" s="312">
        <v>498.5</v>
      </c>
      <c r="G14" s="312">
        <v>1849.2</v>
      </c>
      <c r="H14" s="312">
        <v>1457.1</v>
      </c>
      <c r="I14" s="312">
        <v>4227.2</v>
      </c>
      <c r="J14" s="240"/>
      <c r="K14" s="233"/>
    </row>
    <row r="15" spans="1:11" s="234" customFormat="1" ht="24.95" customHeight="1" x14ac:dyDescent="0.15">
      <c r="A15" s="381" t="s">
        <v>123</v>
      </c>
      <c r="B15" s="384"/>
      <c r="C15" s="384"/>
      <c r="D15" s="384"/>
      <c r="E15" s="384"/>
      <c r="F15" s="384"/>
      <c r="G15" s="384"/>
      <c r="H15" s="384"/>
      <c r="I15" s="384"/>
      <c r="J15" s="272"/>
      <c r="K15" s="258"/>
    </row>
    <row r="16" spans="1:11" s="234" customFormat="1" ht="24.95" customHeight="1" x14ac:dyDescent="0.15">
      <c r="A16" s="383" t="s">
        <v>90</v>
      </c>
      <c r="B16" s="386">
        <v>166.5</v>
      </c>
      <c r="C16" s="386">
        <v>147</v>
      </c>
      <c r="D16" s="314" t="s">
        <v>351</v>
      </c>
      <c r="E16" s="314" t="s">
        <v>351</v>
      </c>
      <c r="F16" s="314" t="s">
        <v>351</v>
      </c>
      <c r="G16" s="314" t="s">
        <v>351</v>
      </c>
      <c r="H16" s="314" t="s">
        <v>351</v>
      </c>
      <c r="I16" s="314" t="s">
        <v>351</v>
      </c>
      <c r="J16" s="274"/>
      <c r="K16" s="260"/>
    </row>
    <row r="17" spans="1:11" s="234" customFormat="1" ht="24.95" customHeight="1" x14ac:dyDescent="0.15">
      <c r="A17" s="381" t="s">
        <v>91</v>
      </c>
      <c r="B17" s="312">
        <v>555.9</v>
      </c>
      <c r="C17" s="312">
        <v>1393.2</v>
      </c>
      <c r="D17" s="314" t="s">
        <v>351</v>
      </c>
      <c r="E17" s="314" t="s">
        <v>351</v>
      </c>
      <c r="F17" s="314" t="s">
        <v>351</v>
      </c>
      <c r="G17" s="314" t="s">
        <v>351</v>
      </c>
      <c r="H17" s="314" t="s">
        <v>62</v>
      </c>
      <c r="I17" s="314" t="s">
        <v>351</v>
      </c>
      <c r="J17" s="240"/>
      <c r="K17" s="233"/>
    </row>
    <row r="18" spans="1:11" s="234" customFormat="1" ht="24.95" customHeight="1" x14ac:dyDescent="0.15">
      <c r="A18" s="383" t="s">
        <v>92</v>
      </c>
      <c r="B18" s="314" t="s">
        <v>351</v>
      </c>
      <c r="C18" s="314" t="s">
        <v>351</v>
      </c>
      <c r="D18" s="314" t="s">
        <v>351</v>
      </c>
      <c r="E18" s="314" t="s">
        <v>351</v>
      </c>
      <c r="F18" s="314" t="s">
        <v>351</v>
      </c>
      <c r="G18" s="314" t="s">
        <v>351</v>
      </c>
      <c r="H18" s="314" t="s">
        <v>351</v>
      </c>
      <c r="I18" s="314" t="s">
        <v>351</v>
      </c>
      <c r="J18" s="240"/>
      <c r="K18" s="233"/>
    </row>
    <row r="19" spans="1:11" s="234" customFormat="1" ht="24.95" customHeight="1" x14ac:dyDescent="0.15">
      <c r="A19" s="383" t="s">
        <v>93</v>
      </c>
      <c r="B19" s="312">
        <v>3153.1</v>
      </c>
      <c r="C19" s="312">
        <v>6324.7</v>
      </c>
      <c r="D19" s="314" t="s">
        <v>351</v>
      </c>
      <c r="E19" s="314" t="s">
        <v>351</v>
      </c>
      <c r="F19" s="314" t="s">
        <v>351</v>
      </c>
      <c r="G19" s="314" t="s">
        <v>62</v>
      </c>
      <c r="H19" s="314" t="s">
        <v>62</v>
      </c>
      <c r="I19" s="314" t="s">
        <v>351</v>
      </c>
      <c r="J19" s="240"/>
      <c r="K19" s="233"/>
    </row>
    <row r="20" spans="1:11" s="234" customFormat="1" ht="24.95" customHeight="1" x14ac:dyDescent="0.15">
      <c r="A20" s="381" t="s">
        <v>94</v>
      </c>
      <c r="B20" s="312">
        <v>3983</v>
      </c>
      <c r="C20" s="312">
        <v>8358</v>
      </c>
      <c r="D20" s="312">
        <v>6491.4</v>
      </c>
      <c r="E20" s="312">
        <v>2231.6999999999998</v>
      </c>
      <c r="F20" s="312">
        <v>2649</v>
      </c>
      <c r="G20" s="312">
        <v>2892.4</v>
      </c>
      <c r="H20" s="312">
        <v>2612.3000000000002</v>
      </c>
      <c r="I20" s="312">
        <v>1005.3</v>
      </c>
      <c r="J20" s="240"/>
      <c r="K20" s="233"/>
    </row>
    <row r="21" spans="1:11" s="234" customFormat="1" ht="24.95" customHeight="1" x14ac:dyDescent="0.15">
      <c r="A21" s="383" t="s">
        <v>96</v>
      </c>
      <c r="B21" s="314" t="s">
        <v>351</v>
      </c>
      <c r="C21" s="314" t="s">
        <v>351</v>
      </c>
      <c r="D21" s="314">
        <v>23245.7</v>
      </c>
      <c r="E21" s="314">
        <v>20834.099999999999</v>
      </c>
      <c r="F21" s="314">
        <v>25035.4</v>
      </c>
      <c r="G21" s="314">
        <v>22861.9</v>
      </c>
      <c r="H21" s="314">
        <v>29144.799999999999</v>
      </c>
      <c r="I21" s="314">
        <v>29696.9</v>
      </c>
      <c r="J21" s="238"/>
      <c r="K21" s="235"/>
    </row>
    <row r="22" spans="1:11" s="234" customFormat="1" ht="24.95" customHeight="1" x14ac:dyDescent="0.15">
      <c r="A22" s="383" t="s">
        <v>345</v>
      </c>
      <c r="B22" s="313"/>
      <c r="C22" s="313"/>
      <c r="D22" s="313"/>
      <c r="E22" s="313"/>
      <c r="F22" s="313"/>
      <c r="G22" s="314">
        <v>123.7</v>
      </c>
      <c r="H22" s="314">
        <v>15</v>
      </c>
      <c r="I22" s="314">
        <v>3538.6</v>
      </c>
      <c r="J22" s="238"/>
      <c r="K22" s="235"/>
    </row>
    <row r="23" spans="1:11" s="234" customFormat="1" ht="24.95" customHeight="1" x14ac:dyDescent="0.15">
      <c r="A23" s="383" t="s">
        <v>346</v>
      </c>
      <c r="B23" s="313"/>
      <c r="C23" s="313"/>
      <c r="D23" s="313"/>
      <c r="E23" s="313"/>
      <c r="F23" s="313"/>
      <c r="G23" s="314">
        <v>26686.799999999999</v>
      </c>
      <c r="H23" s="314">
        <v>25016.2</v>
      </c>
      <c r="I23" s="314">
        <v>41203.599999999999</v>
      </c>
      <c r="J23" s="238"/>
      <c r="K23" s="235"/>
    </row>
    <row r="24" spans="1:11" s="234" customFormat="1" ht="24.95" customHeight="1" x14ac:dyDescent="0.15">
      <c r="A24" s="383" t="s">
        <v>347</v>
      </c>
      <c r="B24" s="313"/>
      <c r="C24" s="313"/>
      <c r="D24" s="313"/>
      <c r="E24" s="313"/>
      <c r="F24" s="313"/>
      <c r="G24" s="314" t="s">
        <v>351</v>
      </c>
      <c r="H24" s="314" t="s">
        <v>351</v>
      </c>
      <c r="I24" s="314" t="s">
        <v>351</v>
      </c>
      <c r="J24" s="238"/>
      <c r="K24" s="235"/>
    </row>
    <row r="25" spans="1:11" s="234" customFormat="1" ht="24.95" customHeight="1" x14ac:dyDescent="0.15">
      <c r="A25" s="383" t="s">
        <v>245</v>
      </c>
      <c r="B25" s="313"/>
      <c r="C25" s="313"/>
      <c r="D25" s="313"/>
      <c r="E25" s="313"/>
      <c r="F25" s="313"/>
      <c r="G25" s="314" t="s">
        <v>351</v>
      </c>
      <c r="H25" s="314" t="s">
        <v>351</v>
      </c>
      <c r="I25" s="314" t="s">
        <v>351</v>
      </c>
      <c r="J25" s="238"/>
      <c r="K25" s="235"/>
    </row>
    <row r="26" spans="1:11" s="234" customFormat="1" ht="32.1" customHeight="1" x14ac:dyDescent="0.15">
      <c r="A26" s="387" t="s">
        <v>97</v>
      </c>
      <c r="B26" s="313"/>
      <c r="C26" s="313"/>
      <c r="D26" s="313"/>
      <c r="E26" s="313"/>
      <c r="F26" s="313"/>
      <c r="G26" s="312"/>
      <c r="H26" s="312"/>
      <c r="I26" s="312"/>
      <c r="J26" s="238"/>
      <c r="K26" s="233"/>
    </row>
    <row r="27" spans="1:11" s="234" customFormat="1" ht="32.1" customHeight="1" x14ac:dyDescent="0.15">
      <c r="A27" s="377" t="s">
        <v>98</v>
      </c>
      <c r="B27" s="312">
        <v>2905.7</v>
      </c>
      <c r="C27" s="312">
        <v>5337.9</v>
      </c>
      <c r="D27" s="314" t="s">
        <v>351</v>
      </c>
      <c r="E27" s="314" t="s">
        <v>351</v>
      </c>
      <c r="F27" s="314" t="s">
        <v>351</v>
      </c>
      <c r="G27" s="314" t="s">
        <v>351</v>
      </c>
      <c r="H27" s="314" t="s">
        <v>351</v>
      </c>
      <c r="I27" s="314" t="s">
        <v>351</v>
      </c>
      <c r="J27" s="240"/>
      <c r="K27" s="235"/>
    </row>
    <row r="28" spans="1:11" s="234" customFormat="1" ht="32.1" customHeight="1" x14ac:dyDescent="0.15">
      <c r="A28" s="377" t="s">
        <v>99</v>
      </c>
      <c r="B28" s="312"/>
      <c r="C28" s="312"/>
      <c r="D28" s="314"/>
      <c r="E28" s="314"/>
      <c r="F28" s="314"/>
      <c r="G28" s="383"/>
      <c r="H28" s="313"/>
      <c r="I28" s="313"/>
      <c r="J28" s="238"/>
      <c r="K28" s="235"/>
    </row>
    <row r="29" spans="1:11" s="234" customFormat="1" ht="32.1" customHeight="1" x14ac:dyDescent="0.15">
      <c r="A29" s="377" t="s">
        <v>100</v>
      </c>
      <c r="B29" s="314" t="s">
        <v>351</v>
      </c>
      <c r="C29" s="314" t="s">
        <v>351</v>
      </c>
      <c r="D29" s="314" t="s">
        <v>351</v>
      </c>
      <c r="E29" s="314" t="s">
        <v>351</v>
      </c>
      <c r="F29" s="314" t="s">
        <v>351</v>
      </c>
      <c r="G29" s="314" t="s">
        <v>351</v>
      </c>
      <c r="H29" s="314" t="s">
        <v>351</v>
      </c>
      <c r="I29" s="314" t="s">
        <v>351</v>
      </c>
      <c r="J29" s="238"/>
      <c r="K29" s="235"/>
    </row>
    <row r="30" spans="1:11" s="234" customFormat="1" ht="30" customHeight="1" x14ac:dyDescent="0.15">
      <c r="A30" s="377"/>
      <c r="B30" s="314"/>
      <c r="C30" s="314"/>
      <c r="D30" s="314"/>
      <c r="E30" s="314"/>
      <c r="F30" s="314"/>
      <c r="G30" s="314"/>
      <c r="H30" s="314"/>
      <c r="I30" s="314"/>
      <c r="J30" s="238"/>
      <c r="K30" s="235"/>
    </row>
    <row r="31" spans="1:11" s="396" customFormat="1" ht="39.950000000000003" customHeight="1" x14ac:dyDescent="0.15">
      <c r="A31" s="392" t="s">
        <v>101</v>
      </c>
      <c r="B31" s="393">
        <v>16632.3</v>
      </c>
      <c r="C31" s="393">
        <v>6602.5</v>
      </c>
      <c r="D31" s="393">
        <v>13340.4</v>
      </c>
      <c r="E31" s="393">
        <v>19856</v>
      </c>
      <c r="F31" s="393">
        <v>22296.3</v>
      </c>
      <c r="G31" s="393">
        <v>36410.6</v>
      </c>
      <c r="H31" s="393">
        <v>44743</v>
      </c>
      <c r="I31" s="393">
        <v>56585.2</v>
      </c>
      <c r="J31" s="394"/>
      <c r="K31" s="395"/>
    </row>
    <row r="32" spans="1:11" s="234" customFormat="1" ht="24.95" customHeight="1" x14ac:dyDescent="0.15">
      <c r="A32" s="383" t="s">
        <v>86</v>
      </c>
      <c r="B32" s="314" t="s">
        <v>351</v>
      </c>
      <c r="C32" s="314" t="s">
        <v>351</v>
      </c>
      <c r="D32" s="314" t="s">
        <v>351</v>
      </c>
      <c r="E32" s="314" t="s">
        <v>351</v>
      </c>
      <c r="F32" s="314" t="s">
        <v>351</v>
      </c>
      <c r="G32" s="314" t="s">
        <v>351</v>
      </c>
      <c r="H32" s="314" t="s">
        <v>351</v>
      </c>
      <c r="I32" s="314" t="s">
        <v>351</v>
      </c>
      <c r="J32" s="271"/>
      <c r="K32" s="235"/>
    </row>
    <row r="33" spans="1:11" s="234" customFormat="1" ht="24.95" customHeight="1" x14ac:dyDescent="0.15">
      <c r="A33" s="381" t="s">
        <v>88</v>
      </c>
      <c r="B33" s="385"/>
      <c r="C33" s="385"/>
      <c r="D33" s="385"/>
      <c r="E33" s="385"/>
      <c r="F33" s="385"/>
      <c r="G33" s="385"/>
      <c r="H33" s="385"/>
      <c r="I33" s="385"/>
      <c r="J33" s="238"/>
      <c r="K33" s="259"/>
    </row>
    <row r="34" spans="1:11" s="234" customFormat="1" ht="24.95" customHeight="1" x14ac:dyDescent="0.15">
      <c r="A34" s="381" t="s">
        <v>105</v>
      </c>
      <c r="B34" s="314" t="s">
        <v>351</v>
      </c>
      <c r="C34" s="314" t="s">
        <v>351</v>
      </c>
      <c r="D34" s="314" t="s">
        <v>351</v>
      </c>
      <c r="E34" s="314" t="s">
        <v>351</v>
      </c>
      <c r="F34" s="314" t="s">
        <v>351</v>
      </c>
      <c r="G34" s="314" t="s">
        <v>351</v>
      </c>
      <c r="H34" s="314" t="s">
        <v>351</v>
      </c>
      <c r="I34" s="314" t="s">
        <v>351</v>
      </c>
      <c r="J34" s="273"/>
      <c r="K34" s="235"/>
    </row>
    <row r="35" spans="1:11" s="234" customFormat="1" ht="24.95" customHeight="1" x14ac:dyDescent="0.15">
      <c r="A35" s="383" t="s">
        <v>92</v>
      </c>
      <c r="B35" s="314" t="s">
        <v>351</v>
      </c>
      <c r="C35" s="314" t="s">
        <v>351</v>
      </c>
      <c r="D35" s="314" t="s">
        <v>351</v>
      </c>
      <c r="E35" s="314" t="s">
        <v>351</v>
      </c>
      <c r="F35" s="314" t="s">
        <v>351</v>
      </c>
      <c r="G35" s="314" t="s">
        <v>351</v>
      </c>
      <c r="H35" s="314" t="s">
        <v>351</v>
      </c>
      <c r="I35" s="314" t="s">
        <v>351</v>
      </c>
      <c r="J35" s="238"/>
      <c r="K35" s="235"/>
    </row>
    <row r="36" spans="1:11" s="234" customFormat="1" ht="24.95" customHeight="1" x14ac:dyDescent="0.15">
      <c r="A36" s="381" t="s">
        <v>93</v>
      </c>
      <c r="B36" s="314" t="s">
        <v>351</v>
      </c>
      <c r="C36" s="314" t="s">
        <v>351</v>
      </c>
      <c r="D36" s="314" t="s">
        <v>351</v>
      </c>
      <c r="E36" s="314" t="s">
        <v>351</v>
      </c>
      <c r="F36" s="314" t="s">
        <v>351</v>
      </c>
      <c r="G36" s="314" t="s">
        <v>351</v>
      </c>
      <c r="H36" s="314" t="s">
        <v>351</v>
      </c>
      <c r="I36" s="314" t="s">
        <v>351</v>
      </c>
      <c r="J36" s="238"/>
      <c r="K36" s="235"/>
    </row>
    <row r="37" spans="1:11" s="234" customFormat="1" ht="24.95" customHeight="1" x14ac:dyDescent="0.15">
      <c r="A37" s="383" t="s">
        <v>94</v>
      </c>
      <c r="B37" s="314" t="s">
        <v>351</v>
      </c>
      <c r="C37" s="314" t="s">
        <v>351</v>
      </c>
      <c r="D37" s="314" t="s">
        <v>351</v>
      </c>
      <c r="E37" s="314" t="s">
        <v>351</v>
      </c>
      <c r="F37" s="314" t="s">
        <v>351</v>
      </c>
      <c r="G37" s="314" t="s">
        <v>351</v>
      </c>
      <c r="H37" s="314" t="s">
        <v>351</v>
      </c>
      <c r="I37" s="314" t="s">
        <v>351</v>
      </c>
      <c r="J37" s="238"/>
      <c r="K37" s="235"/>
    </row>
    <row r="38" spans="1:11" s="234" customFormat="1" ht="24.95" customHeight="1" x14ac:dyDescent="0.15">
      <c r="A38" s="381" t="s">
        <v>106</v>
      </c>
      <c r="B38" s="314" t="s">
        <v>351</v>
      </c>
      <c r="C38" s="314" t="s">
        <v>351</v>
      </c>
      <c r="D38" s="314" t="s">
        <v>351</v>
      </c>
      <c r="E38" s="314" t="s">
        <v>351</v>
      </c>
      <c r="F38" s="314" t="s">
        <v>351</v>
      </c>
      <c r="G38" s="314" t="s">
        <v>351</v>
      </c>
      <c r="H38" s="314" t="s">
        <v>351</v>
      </c>
      <c r="I38" s="314" t="s">
        <v>351</v>
      </c>
      <c r="J38" s="238"/>
      <c r="K38" s="235"/>
    </row>
    <row r="39" spans="1:11" s="234" customFormat="1" ht="24.95" customHeight="1" x14ac:dyDescent="0.15">
      <c r="A39" s="381" t="s">
        <v>125</v>
      </c>
      <c r="B39" s="314" t="s">
        <v>343</v>
      </c>
      <c r="C39" s="312">
        <v>1541</v>
      </c>
      <c r="D39" s="312">
        <v>2043.9</v>
      </c>
      <c r="E39" s="314" t="s">
        <v>344</v>
      </c>
      <c r="F39" s="312">
        <v>227.2</v>
      </c>
      <c r="G39" s="312">
        <v>23856.5</v>
      </c>
      <c r="H39" s="312">
        <v>1317.7</v>
      </c>
      <c r="I39" s="312">
        <v>1096.5999999999999</v>
      </c>
      <c r="J39" s="238"/>
      <c r="K39" s="233"/>
    </row>
    <row r="40" spans="1:11" s="234" customFormat="1" ht="24.95" customHeight="1" x14ac:dyDescent="0.15">
      <c r="A40" s="381" t="s">
        <v>111</v>
      </c>
      <c r="B40" s="312">
        <v>1900</v>
      </c>
      <c r="C40" s="312">
        <v>646</v>
      </c>
      <c r="D40" s="312">
        <v>204.9</v>
      </c>
      <c r="E40" s="312">
        <v>108</v>
      </c>
      <c r="F40" s="312">
        <v>100</v>
      </c>
      <c r="G40" s="385">
        <v>150</v>
      </c>
      <c r="H40" s="312">
        <v>100</v>
      </c>
      <c r="I40" s="312">
        <v>100</v>
      </c>
      <c r="J40" s="240"/>
      <c r="K40" s="233"/>
    </row>
    <row r="41" spans="1:11" s="234" customFormat="1" ht="24.95" customHeight="1" x14ac:dyDescent="0.15">
      <c r="A41" s="381" t="s">
        <v>127</v>
      </c>
      <c r="B41" s="385"/>
      <c r="C41" s="385"/>
      <c r="D41" s="385"/>
      <c r="E41" s="385"/>
      <c r="F41" s="385"/>
      <c r="G41" s="385"/>
      <c r="H41" s="385"/>
      <c r="I41" s="385"/>
      <c r="J41" s="240"/>
      <c r="K41" s="259"/>
    </row>
    <row r="42" spans="1:11" s="234" customFormat="1" ht="24.95" customHeight="1" x14ac:dyDescent="0.15">
      <c r="A42" s="381" t="s">
        <v>113</v>
      </c>
      <c r="B42" s="312">
        <v>7375</v>
      </c>
      <c r="C42" s="314" t="s">
        <v>351</v>
      </c>
      <c r="D42" s="312">
        <v>6000</v>
      </c>
      <c r="E42" s="312">
        <v>7500</v>
      </c>
      <c r="F42" s="312">
        <v>13700</v>
      </c>
      <c r="G42" s="312">
        <v>5000</v>
      </c>
      <c r="H42" s="312">
        <v>30000</v>
      </c>
      <c r="I42" s="312">
        <v>35000</v>
      </c>
      <c r="J42" s="273"/>
      <c r="K42" s="233"/>
    </row>
    <row r="43" spans="1:11" s="234" customFormat="1" ht="24.95" customHeight="1" x14ac:dyDescent="0.15">
      <c r="A43" s="381" t="s">
        <v>114</v>
      </c>
      <c r="B43" s="314" t="s">
        <v>351</v>
      </c>
      <c r="C43" s="314">
        <v>2530.6</v>
      </c>
      <c r="D43" s="314">
        <v>2933.1</v>
      </c>
      <c r="E43" s="314">
        <v>2855.9</v>
      </c>
      <c r="F43" s="314">
        <v>2957.7</v>
      </c>
      <c r="G43" s="314">
        <v>4193.1000000000004</v>
      </c>
      <c r="H43" s="312">
        <v>5108.2</v>
      </c>
      <c r="I43" s="314">
        <v>5126.3</v>
      </c>
      <c r="J43" s="240"/>
      <c r="K43" s="235"/>
    </row>
    <row r="44" spans="1:11" s="234" customFormat="1" ht="24.95" customHeight="1" x14ac:dyDescent="0.15">
      <c r="A44" s="381" t="s">
        <v>91</v>
      </c>
      <c r="B44" s="314" t="s">
        <v>351</v>
      </c>
      <c r="C44" s="314" t="s">
        <v>351</v>
      </c>
      <c r="D44" s="314" t="s">
        <v>351</v>
      </c>
      <c r="E44" s="314" t="s">
        <v>351</v>
      </c>
      <c r="F44" s="314" t="s">
        <v>351</v>
      </c>
      <c r="G44" s="314" t="s">
        <v>351</v>
      </c>
      <c r="H44" s="314" t="s">
        <v>351</v>
      </c>
      <c r="I44" s="314" t="s">
        <v>351</v>
      </c>
      <c r="J44" s="238"/>
      <c r="K44" s="235"/>
    </row>
    <row r="45" spans="1:11" s="234" customFormat="1" ht="24.95" customHeight="1" x14ac:dyDescent="0.15">
      <c r="A45" s="381" t="s">
        <v>128</v>
      </c>
      <c r="B45" s="385"/>
      <c r="C45" s="385"/>
      <c r="D45" s="385"/>
      <c r="E45" s="385"/>
      <c r="F45" s="385"/>
      <c r="G45" s="385"/>
      <c r="H45" s="385"/>
      <c r="I45" s="385"/>
      <c r="J45" s="238"/>
      <c r="K45" s="259"/>
    </row>
    <row r="46" spans="1:11" s="234" customFormat="1" ht="24.95" customHeight="1" x14ac:dyDescent="0.15">
      <c r="A46" s="381" t="s">
        <v>116</v>
      </c>
      <c r="B46" s="314" t="s">
        <v>351</v>
      </c>
      <c r="C46" s="314">
        <v>100</v>
      </c>
      <c r="D46" s="314" t="s">
        <v>351</v>
      </c>
      <c r="E46" s="314" t="s">
        <v>351</v>
      </c>
      <c r="F46" s="314" t="s">
        <v>351</v>
      </c>
      <c r="G46" s="314" t="s">
        <v>351</v>
      </c>
      <c r="H46" s="314" t="s">
        <v>351</v>
      </c>
      <c r="I46" s="314" t="s">
        <v>351</v>
      </c>
      <c r="J46" s="273"/>
      <c r="K46" s="235"/>
    </row>
    <row r="47" spans="1:11" s="234" customFormat="1" ht="24.95" customHeight="1" x14ac:dyDescent="0.15">
      <c r="A47" s="381" t="s">
        <v>117</v>
      </c>
      <c r="B47" s="312">
        <v>9406.1</v>
      </c>
      <c r="C47" s="312">
        <v>1784.9</v>
      </c>
      <c r="D47" s="314">
        <v>100</v>
      </c>
      <c r="E47" s="314">
        <v>100</v>
      </c>
      <c r="F47" s="314">
        <v>100</v>
      </c>
      <c r="G47" s="314">
        <v>100</v>
      </c>
      <c r="H47" s="314">
        <v>7400</v>
      </c>
      <c r="I47" s="314">
        <v>14437</v>
      </c>
      <c r="J47" s="238"/>
      <c r="K47" s="235"/>
    </row>
    <row r="48" spans="1:11" s="234" customFormat="1" ht="24.95" customHeight="1" x14ac:dyDescent="0.15">
      <c r="A48" s="381" t="s">
        <v>340</v>
      </c>
      <c r="B48" s="312"/>
      <c r="C48" s="312"/>
      <c r="D48" s="314"/>
      <c r="E48" s="314"/>
      <c r="F48" s="314"/>
      <c r="G48" s="312"/>
      <c r="H48" s="312"/>
      <c r="I48" s="312"/>
      <c r="J48" s="238"/>
      <c r="K48" s="235"/>
    </row>
    <row r="49" spans="1:11" s="234" customFormat="1" ht="24.95" customHeight="1" x14ac:dyDescent="0.15">
      <c r="A49" s="381" t="s">
        <v>341</v>
      </c>
      <c r="B49" s="317" t="s">
        <v>351</v>
      </c>
      <c r="C49" s="317" t="s">
        <v>351</v>
      </c>
      <c r="D49" s="317">
        <v>2058.5</v>
      </c>
      <c r="E49" s="317">
        <v>9299.2000000000007</v>
      </c>
      <c r="F49" s="317">
        <v>5211.3999999999996</v>
      </c>
      <c r="G49" s="312">
        <v>3111</v>
      </c>
      <c r="H49" s="314">
        <v>817.1</v>
      </c>
      <c r="I49" s="312">
        <v>825.3</v>
      </c>
      <c r="J49" s="238"/>
      <c r="K49" s="235"/>
    </row>
    <row r="50" spans="1:11" s="234" customFormat="1" ht="24.95" customHeight="1" x14ac:dyDescent="0.15">
      <c r="A50" s="390" t="s">
        <v>118</v>
      </c>
      <c r="B50" s="317" t="s">
        <v>351</v>
      </c>
      <c r="C50" s="317" t="s">
        <v>351</v>
      </c>
      <c r="D50" s="317" t="s">
        <v>351</v>
      </c>
      <c r="E50" s="317" t="s">
        <v>351</v>
      </c>
      <c r="F50" s="317" t="s">
        <v>351</v>
      </c>
      <c r="G50" s="317" t="s">
        <v>351</v>
      </c>
      <c r="H50" s="317" t="s">
        <v>351</v>
      </c>
      <c r="I50" s="317" t="s">
        <v>351</v>
      </c>
      <c r="J50" s="238"/>
      <c r="K50" s="238"/>
    </row>
    <row r="51" spans="1:11" ht="15" customHeight="1" x14ac:dyDescent="0.3">
      <c r="A51" s="41"/>
      <c r="B51" s="97"/>
      <c r="C51" s="97"/>
      <c r="D51" s="97"/>
      <c r="E51" s="97"/>
      <c r="F51" s="97"/>
      <c r="G51" s="97"/>
      <c r="H51" s="97"/>
      <c r="I51" s="97"/>
      <c r="J51" s="108"/>
      <c r="K51" s="108"/>
    </row>
    <row r="52" spans="1:11" s="114" customFormat="1" ht="20.100000000000001" customHeight="1" x14ac:dyDescent="0.3">
      <c r="A52" s="116" t="s">
        <v>353</v>
      </c>
      <c r="B52" s="171"/>
      <c r="C52" s="171"/>
      <c r="D52" s="171"/>
      <c r="E52" s="171"/>
      <c r="F52" s="255"/>
      <c r="G52" s="163"/>
      <c r="H52" s="163"/>
      <c r="I52" s="186" t="s">
        <v>367</v>
      </c>
      <c r="J52" s="108"/>
    </row>
    <row r="53" spans="1:11" s="114" customFormat="1" ht="20.100000000000001" customHeight="1" x14ac:dyDescent="0.15">
      <c r="A53" s="164"/>
      <c r="B53" s="92"/>
      <c r="C53" s="92"/>
      <c r="D53" s="92"/>
      <c r="E53" s="92"/>
      <c r="F53" s="92"/>
      <c r="H53" s="163"/>
      <c r="I53" s="163"/>
      <c r="J53" s="277"/>
    </row>
    <row r="54" spans="1:11" s="114" customFormat="1" ht="20.100000000000001" customHeight="1" x14ac:dyDescent="0.15">
      <c r="A54" s="164"/>
      <c r="B54" s="92"/>
      <c r="C54" s="92"/>
      <c r="D54" s="92"/>
      <c r="E54" s="92"/>
      <c r="F54" s="92"/>
      <c r="H54" s="163"/>
      <c r="I54" s="163"/>
      <c r="J54" s="277"/>
    </row>
    <row r="55" spans="1:11" s="114" customFormat="1" ht="20.100000000000001" customHeight="1" x14ac:dyDescent="0.15">
      <c r="A55" s="164"/>
      <c r="B55" s="92"/>
      <c r="C55" s="92"/>
      <c r="D55" s="92"/>
      <c r="E55" s="92"/>
      <c r="F55" s="92"/>
      <c r="H55" s="163"/>
      <c r="I55" s="163"/>
      <c r="J55" s="277"/>
    </row>
    <row r="56" spans="1:11" s="114" customFormat="1" ht="20.100000000000001" customHeight="1" x14ac:dyDescent="0.15">
      <c r="A56" s="164"/>
      <c r="B56" s="92"/>
      <c r="C56" s="92"/>
      <c r="D56" s="92"/>
      <c r="E56" s="92"/>
      <c r="F56" s="92"/>
      <c r="H56" s="163"/>
      <c r="I56" s="163"/>
      <c r="J56" s="277"/>
    </row>
    <row r="57" spans="1:11" s="114" customFormat="1" ht="20.100000000000001" customHeight="1" x14ac:dyDescent="0.15">
      <c r="A57" s="164"/>
      <c r="B57" s="92"/>
      <c r="C57" s="92"/>
      <c r="D57" s="92"/>
      <c r="E57" s="92"/>
      <c r="F57" s="92"/>
      <c r="H57" s="163"/>
      <c r="I57" s="163"/>
      <c r="J57" s="277"/>
    </row>
    <row r="58" spans="1:11" s="114" customFormat="1" ht="20.100000000000001" customHeight="1" x14ac:dyDescent="0.15">
      <c r="A58" s="164"/>
      <c r="B58" s="92"/>
      <c r="C58" s="92"/>
      <c r="D58" s="92"/>
      <c r="E58" s="92"/>
      <c r="F58" s="92"/>
      <c r="H58" s="163"/>
      <c r="I58" s="163"/>
      <c r="J58" s="277"/>
    </row>
    <row r="59" spans="1:11" s="114" customFormat="1" ht="20.100000000000001" customHeight="1" x14ac:dyDescent="0.15">
      <c r="A59" s="116"/>
      <c r="B59" s="92"/>
      <c r="C59" s="92"/>
      <c r="D59" s="92"/>
      <c r="E59" s="92"/>
      <c r="F59" s="92"/>
      <c r="G59" s="163"/>
      <c r="H59" s="163"/>
      <c r="I59" s="163"/>
      <c r="J59" s="277"/>
    </row>
    <row r="60" spans="1:11" ht="20.100000000000001" customHeight="1" x14ac:dyDescent="0.3">
      <c r="A60" s="437">
        <v>117</v>
      </c>
      <c r="B60" s="437"/>
      <c r="C60" s="437"/>
      <c r="D60" s="437"/>
      <c r="E60" s="437"/>
      <c r="F60" s="437"/>
      <c r="G60" s="437"/>
      <c r="H60" s="437"/>
      <c r="I60" s="437"/>
      <c r="J60" s="278"/>
      <c r="K60" s="182"/>
    </row>
    <row r="61" spans="1:11" ht="20.100000000000001" customHeight="1" x14ac:dyDescent="0.2">
      <c r="B61" s="184"/>
      <c r="C61" s="184"/>
      <c r="D61" s="184"/>
      <c r="E61" s="184"/>
      <c r="F61" s="184"/>
    </row>
    <row r="62" spans="1:11" ht="18.95" customHeight="1" x14ac:dyDescent="0.3">
      <c r="B62" s="246"/>
      <c r="C62" s="246"/>
      <c r="D62" s="246"/>
      <c r="E62" s="246"/>
      <c r="F62" s="246"/>
    </row>
    <row r="7287" spans="8:8" x14ac:dyDescent="0.2">
      <c r="H7287" s="2" t="s">
        <v>78</v>
      </c>
    </row>
    <row r="7288" spans="8:8" x14ac:dyDescent="0.2">
      <c r="H7288" s="2" t="s">
        <v>79</v>
      </c>
    </row>
    <row r="7289" spans="8:8" x14ac:dyDescent="0.2">
      <c r="H7289" s="2" t="s">
        <v>80</v>
      </c>
    </row>
    <row r="7290" spans="8:8" x14ac:dyDescent="0.2">
      <c r="H7290" s="2" t="s">
        <v>81</v>
      </c>
    </row>
  </sheetData>
  <mergeCells count="3">
    <mergeCell ref="A60:I60"/>
    <mergeCell ref="A3:I3"/>
    <mergeCell ref="A4:I4"/>
  </mergeCells>
  <printOptions horizontalCentered="1" gridLinesSet="0"/>
  <pageMargins left="0.39370078740157483" right="0.39370078740157483" top="0.19685039370078741" bottom="0.19685039370078741" header="0" footer="0"/>
  <pageSetup paperSize="9" scale="5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H62"/>
  <sheetViews>
    <sheetView showGridLines="0" view="pageBreakPreview" topLeftCell="A40" zoomScale="55" zoomScaleNormal="80" zoomScaleSheetLayoutView="55" workbookViewId="0">
      <selection activeCell="A59" sqref="A59:F59"/>
    </sheetView>
  </sheetViews>
  <sheetFormatPr defaultColWidth="9.625" defaultRowHeight="12.75" x14ac:dyDescent="0.2"/>
  <cols>
    <col min="1" max="1" width="50.625" style="11" customWidth="1"/>
    <col min="2" max="6" width="18.625" style="1" customWidth="1"/>
    <col min="7" max="7" width="10.875" style="95" customWidth="1"/>
    <col min="8" max="8" width="10.875" style="1" customWidth="1"/>
    <col min="9" max="16384" width="9.625" style="1"/>
  </cols>
  <sheetData>
    <row r="1" spans="1:8" ht="20.100000000000001" customHeight="1" x14ac:dyDescent="0.3">
      <c r="A1" s="185"/>
      <c r="B1" s="185"/>
      <c r="C1" s="185"/>
      <c r="D1" s="185"/>
      <c r="E1" s="185"/>
      <c r="F1" s="185"/>
    </row>
    <row r="2" spans="1:8" ht="20.100000000000001" customHeight="1" x14ac:dyDescent="0.2"/>
    <row r="3" spans="1:8" s="256" customFormat="1" ht="24.95" customHeight="1" x14ac:dyDescent="0.15">
      <c r="A3" s="420" t="s">
        <v>389</v>
      </c>
      <c r="B3" s="420"/>
      <c r="C3" s="420"/>
      <c r="D3" s="420"/>
      <c r="E3" s="420"/>
      <c r="F3" s="420"/>
      <c r="G3" s="416"/>
      <c r="H3" s="279"/>
    </row>
    <row r="4" spans="1:8" s="256" customFormat="1" ht="24.95" customHeight="1" x14ac:dyDescent="0.15">
      <c r="A4" s="420" t="s">
        <v>378</v>
      </c>
      <c r="B4" s="420"/>
      <c r="C4" s="420"/>
      <c r="D4" s="420"/>
      <c r="E4" s="420"/>
      <c r="F4" s="420"/>
      <c r="G4" s="416"/>
    </row>
    <row r="5" spans="1:8" ht="20.100000000000001" customHeight="1" x14ac:dyDescent="0.4">
      <c r="A5" s="181"/>
    </row>
    <row r="6" spans="1:8" ht="20.100000000000001" customHeight="1" x14ac:dyDescent="0.3">
      <c r="F6" s="8" t="s">
        <v>387</v>
      </c>
      <c r="G6" s="276"/>
      <c r="H6" s="168"/>
    </row>
    <row r="7" spans="1:8" s="267" customFormat="1" ht="39.950000000000003" customHeight="1" x14ac:dyDescent="0.35">
      <c r="A7" s="263" t="s">
        <v>82</v>
      </c>
      <c r="B7" s="226" t="s">
        <v>298</v>
      </c>
      <c r="C7" s="226" t="s">
        <v>299</v>
      </c>
      <c r="D7" s="226" t="s">
        <v>300</v>
      </c>
      <c r="E7" s="226" t="s">
        <v>301</v>
      </c>
      <c r="F7" s="243" t="s">
        <v>302</v>
      </c>
      <c r="G7" s="266"/>
      <c r="H7" s="266"/>
    </row>
    <row r="8" spans="1:8" s="12" customFormat="1" ht="15" customHeight="1" x14ac:dyDescent="0.3">
      <c r="A8" s="87"/>
      <c r="B8" s="91"/>
      <c r="C8" s="91"/>
      <c r="D8" s="91"/>
      <c r="E8" s="91"/>
      <c r="F8" s="91"/>
      <c r="G8" s="91"/>
      <c r="H8" s="91"/>
    </row>
    <row r="9" spans="1:8" s="234" customFormat="1" ht="32.1" customHeight="1" x14ac:dyDescent="0.15">
      <c r="A9" s="377" t="s">
        <v>83</v>
      </c>
      <c r="B9" s="311">
        <v>198958.5</v>
      </c>
      <c r="C9" s="311">
        <v>174723.9</v>
      </c>
      <c r="D9" s="311">
        <v>260802.7</v>
      </c>
      <c r="E9" s="311">
        <v>290146.2</v>
      </c>
      <c r="F9" s="311">
        <v>233616.9</v>
      </c>
      <c r="G9" s="271"/>
      <c r="H9" s="230"/>
    </row>
    <row r="10" spans="1:8" s="234" customFormat="1" ht="15" customHeight="1" x14ac:dyDescent="0.15">
      <c r="A10" s="377"/>
      <c r="B10" s="311"/>
      <c r="C10" s="311"/>
      <c r="D10" s="311"/>
      <c r="E10" s="311"/>
      <c r="F10" s="311"/>
      <c r="G10" s="271"/>
      <c r="H10" s="230"/>
    </row>
    <row r="11" spans="1:8" s="234" customFormat="1" ht="32.1" customHeight="1" x14ac:dyDescent="0.15">
      <c r="A11" s="380" t="s">
        <v>122</v>
      </c>
      <c r="B11" s="311">
        <v>133000.4</v>
      </c>
      <c r="C11" s="311">
        <v>110891.1</v>
      </c>
      <c r="D11" s="311">
        <v>185001</v>
      </c>
      <c r="E11" s="311">
        <v>168000</v>
      </c>
      <c r="F11" s="311">
        <v>158451.1</v>
      </c>
      <c r="G11" s="271"/>
      <c r="H11" s="230"/>
    </row>
    <row r="12" spans="1:8" s="234" customFormat="1" ht="32.1" customHeight="1" x14ac:dyDescent="0.15">
      <c r="A12" s="377" t="s">
        <v>85</v>
      </c>
      <c r="B12" s="311">
        <v>133000.4</v>
      </c>
      <c r="C12" s="311">
        <v>110891.1</v>
      </c>
      <c r="D12" s="311">
        <v>185001</v>
      </c>
      <c r="E12" s="311">
        <v>168000</v>
      </c>
      <c r="F12" s="311">
        <v>158451.1</v>
      </c>
      <c r="G12" s="271"/>
      <c r="H12" s="230"/>
    </row>
    <row r="13" spans="1:8" s="234" customFormat="1" ht="24.95" customHeight="1" x14ac:dyDescent="0.15">
      <c r="A13" s="381" t="s">
        <v>86</v>
      </c>
      <c r="B13" s="312"/>
      <c r="C13" s="312"/>
      <c r="D13" s="312">
        <v>22102.2</v>
      </c>
      <c r="E13" s="312">
        <v>8620.6</v>
      </c>
      <c r="F13" s="312">
        <v>36384.5</v>
      </c>
      <c r="G13" s="240"/>
      <c r="H13" s="233"/>
    </row>
    <row r="14" spans="1:8" s="234" customFormat="1" ht="24.95" customHeight="1" x14ac:dyDescent="0.15">
      <c r="A14" s="383" t="s">
        <v>87</v>
      </c>
      <c r="B14" s="312">
        <v>8535.9</v>
      </c>
      <c r="C14" s="312">
        <v>14511.1</v>
      </c>
      <c r="D14" s="312">
        <v>17000</v>
      </c>
      <c r="E14" s="312">
        <v>8620.6</v>
      </c>
      <c r="F14" s="312">
        <v>3435.3</v>
      </c>
      <c r="G14" s="240"/>
      <c r="H14" s="233"/>
    </row>
    <row r="15" spans="1:8" s="234" customFormat="1" ht="24.95" customHeight="1" x14ac:dyDescent="0.15">
      <c r="A15" s="381" t="s">
        <v>123</v>
      </c>
      <c r="B15" s="384"/>
      <c r="C15" s="384"/>
      <c r="D15" s="385"/>
      <c r="E15" s="384"/>
      <c r="F15" s="384"/>
      <c r="G15" s="272"/>
      <c r="H15" s="258"/>
    </row>
    <row r="16" spans="1:8" s="234" customFormat="1" ht="24.95" customHeight="1" x14ac:dyDescent="0.15">
      <c r="A16" s="383" t="s">
        <v>90</v>
      </c>
      <c r="B16" s="397" t="s">
        <v>351</v>
      </c>
      <c r="C16" s="397" t="s">
        <v>351</v>
      </c>
      <c r="D16" s="398" t="s">
        <v>351</v>
      </c>
      <c r="E16" s="386">
        <v>9018.5</v>
      </c>
      <c r="F16" s="386">
        <v>3974.8</v>
      </c>
      <c r="G16" s="274"/>
      <c r="H16" s="260"/>
    </row>
    <row r="17" spans="1:8" s="234" customFormat="1" ht="24.95" customHeight="1" x14ac:dyDescent="0.15">
      <c r="A17" s="381" t="s">
        <v>91</v>
      </c>
      <c r="B17" s="314" t="s">
        <v>351</v>
      </c>
      <c r="C17" s="314" t="s">
        <v>351</v>
      </c>
      <c r="D17" s="397" t="s">
        <v>351</v>
      </c>
      <c r="E17" s="312">
        <v>508.7</v>
      </c>
      <c r="F17" s="312">
        <v>5681.3</v>
      </c>
      <c r="G17" s="240"/>
      <c r="H17" s="233"/>
    </row>
    <row r="18" spans="1:8" s="234" customFormat="1" ht="24.95" customHeight="1" x14ac:dyDescent="0.15">
      <c r="A18" s="383" t="s">
        <v>92</v>
      </c>
      <c r="B18" s="314" t="s">
        <v>351</v>
      </c>
      <c r="C18" s="314" t="s">
        <v>351</v>
      </c>
      <c r="D18" s="314" t="s">
        <v>351</v>
      </c>
      <c r="E18" s="314">
        <v>1659.7</v>
      </c>
      <c r="F18" s="314">
        <v>2710.1</v>
      </c>
      <c r="G18" s="240"/>
      <c r="H18" s="233"/>
    </row>
    <row r="19" spans="1:8" s="234" customFormat="1" ht="24.95" customHeight="1" x14ac:dyDescent="0.15">
      <c r="A19" s="383" t="s">
        <v>93</v>
      </c>
      <c r="B19" s="314" t="s">
        <v>351</v>
      </c>
      <c r="C19" s="314" t="s">
        <v>351</v>
      </c>
      <c r="D19" s="314" t="s">
        <v>351</v>
      </c>
      <c r="E19" s="312">
        <v>9598</v>
      </c>
      <c r="F19" s="312">
        <v>17992.400000000001</v>
      </c>
      <c r="G19" s="240"/>
      <c r="H19" s="233"/>
    </row>
    <row r="20" spans="1:8" s="234" customFormat="1" ht="24.95" customHeight="1" x14ac:dyDescent="0.15">
      <c r="A20" s="381" t="s">
        <v>94</v>
      </c>
      <c r="B20" s="312">
        <v>2480.5</v>
      </c>
      <c r="C20" s="312">
        <v>2056</v>
      </c>
      <c r="D20" s="312">
        <v>2837</v>
      </c>
      <c r="E20" s="312">
        <v>6016.8</v>
      </c>
      <c r="F20" s="312">
        <v>4662.6000000000004</v>
      </c>
      <c r="G20" s="240"/>
      <c r="H20" s="233"/>
    </row>
    <row r="21" spans="1:8" s="234" customFormat="1" ht="24.95" customHeight="1" x14ac:dyDescent="0.15">
      <c r="A21" s="383" t="s">
        <v>96</v>
      </c>
      <c r="B21" s="314">
        <v>73445</v>
      </c>
      <c r="C21" s="314">
        <v>42393</v>
      </c>
      <c r="D21" s="314">
        <v>68893</v>
      </c>
      <c r="E21" s="314">
        <v>7519.1</v>
      </c>
      <c r="F21" s="314">
        <v>0</v>
      </c>
      <c r="G21" s="238"/>
      <c r="H21" s="235"/>
    </row>
    <row r="22" spans="1:8" s="234" customFormat="1" ht="24.95" customHeight="1" x14ac:dyDescent="0.15">
      <c r="A22" s="383" t="s">
        <v>345</v>
      </c>
      <c r="B22" s="314">
        <v>3763.1</v>
      </c>
      <c r="C22" s="314">
        <v>3254</v>
      </c>
      <c r="D22" s="314">
        <v>13452</v>
      </c>
      <c r="E22" s="314">
        <v>102365.4</v>
      </c>
      <c r="F22" s="314">
        <v>5657.6</v>
      </c>
      <c r="G22" s="238"/>
      <c r="H22" s="235"/>
    </row>
    <row r="23" spans="1:8" s="234" customFormat="1" ht="24.95" customHeight="1" x14ac:dyDescent="0.15">
      <c r="A23" s="383" t="s">
        <v>346</v>
      </c>
      <c r="B23" s="314">
        <v>44775.9</v>
      </c>
      <c r="C23" s="314">
        <v>48677</v>
      </c>
      <c r="D23" s="314">
        <v>82819</v>
      </c>
      <c r="E23" s="314">
        <v>102365.4</v>
      </c>
      <c r="F23" s="314">
        <v>72741</v>
      </c>
      <c r="G23" s="238"/>
      <c r="H23" s="235"/>
    </row>
    <row r="24" spans="1:8" s="234" customFormat="1" ht="24.95" customHeight="1" x14ac:dyDescent="0.15">
      <c r="A24" s="383" t="s">
        <v>347</v>
      </c>
      <c r="B24" s="397" t="s">
        <v>351</v>
      </c>
      <c r="C24" s="397" t="s">
        <v>351</v>
      </c>
      <c r="D24" s="314" t="s">
        <v>62</v>
      </c>
      <c r="E24" s="314" t="s">
        <v>351</v>
      </c>
      <c r="F24" s="314" t="s">
        <v>351</v>
      </c>
      <c r="G24" s="238"/>
      <c r="H24" s="235"/>
    </row>
    <row r="25" spans="1:8" s="234" customFormat="1" ht="24.95" customHeight="1" x14ac:dyDescent="0.15">
      <c r="A25" s="383" t="s">
        <v>245</v>
      </c>
      <c r="B25" s="314" t="s">
        <v>351</v>
      </c>
      <c r="C25" s="314" t="s">
        <v>351</v>
      </c>
      <c r="D25" s="314">
        <v>15031.8</v>
      </c>
      <c r="E25" s="314">
        <v>20475.099999999999</v>
      </c>
      <c r="F25" s="314">
        <v>5211.5</v>
      </c>
      <c r="G25" s="238"/>
      <c r="H25" s="235"/>
    </row>
    <row r="26" spans="1:8" s="234" customFormat="1" ht="24.95" customHeight="1" x14ac:dyDescent="0.15">
      <c r="A26" s="383"/>
      <c r="B26" s="314"/>
      <c r="C26" s="314"/>
      <c r="D26" s="314"/>
      <c r="E26" s="314"/>
      <c r="F26" s="314"/>
      <c r="G26" s="238"/>
      <c r="H26" s="235"/>
    </row>
    <row r="27" spans="1:8" s="234" customFormat="1" ht="20.100000000000001" customHeight="1" x14ac:dyDescent="0.15">
      <c r="A27" s="387" t="s">
        <v>97</v>
      </c>
      <c r="B27" s="312"/>
      <c r="C27" s="312"/>
      <c r="D27" s="312"/>
      <c r="E27" s="312"/>
      <c r="F27" s="312"/>
      <c r="G27" s="238"/>
      <c r="H27" s="233"/>
    </row>
    <row r="28" spans="1:8" s="234" customFormat="1" ht="20.100000000000001" customHeight="1" x14ac:dyDescent="0.15">
      <c r="A28" s="377" t="s">
        <v>98</v>
      </c>
      <c r="B28" s="314" t="s">
        <v>351</v>
      </c>
      <c r="C28" s="314" t="s">
        <v>351</v>
      </c>
      <c r="D28" s="314" t="s">
        <v>351</v>
      </c>
      <c r="E28" s="314" t="s">
        <v>351</v>
      </c>
      <c r="F28" s="314" t="s">
        <v>351</v>
      </c>
      <c r="G28" s="240"/>
      <c r="H28" s="235"/>
    </row>
    <row r="29" spans="1:8" s="234" customFormat="1" ht="20.100000000000001" customHeight="1" x14ac:dyDescent="0.15">
      <c r="A29" s="377"/>
      <c r="B29" s="314"/>
      <c r="C29" s="314"/>
      <c r="D29" s="314"/>
      <c r="E29" s="314"/>
      <c r="F29" s="314"/>
      <c r="G29" s="240"/>
      <c r="H29" s="235"/>
    </row>
    <row r="30" spans="1:8" s="234" customFormat="1" ht="20.100000000000001" customHeight="1" x14ac:dyDescent="0.15">
      <c r="A30" s="377" t="s">
        <v>99</v>
      </c>
      <c r="B30" s="313"/>
      <c r="C30" s="313"/>
      <c r="D30" s="313"/>
      <c r="E30" s="313"/>
      <c r="F30" s="313"/>
      <c r="G30" s="238"/>
      <c r="H30" s="235"/>
    </row>
    <row r="31" spans="1:8" s="234" customFormat="1" ht="20.100000000000001" customHeight="1" x14ac:dyDescent="0.15">
      <c r="A31" s="377" t="s">
        <v>100</v>
      </c>
      <c r="B31" s="314" t="s">
        <v>351</v>
      </c>
      <c r="C31" s="314" t="s">
        <v>351</v>
      </c>
      <c r="D31" s="314" t="s">
        <v>351</v>
      </c>
      <c r="E31" s="314" t="s">
        <v>351</v>
      </c>
      <c r="F31" s="314" t="s">
        <v>351</v>
      </c>
      <c r="G31" s="238"/>
      <c r="H31" s="235"/>
    </row>
    <row r="32" spans="1:8" s="234" customFormat="1" ht="30" customHeight="1" x14ac:dyDescent="0.15">
      <c r="A32" s="377"/>
      <c r="B32" s="314"/>
      <c r="C32" s="314"/>
      <c r="D32" s="314"/>
      <c r="E32" s="314"/>
      <c r="F32" s="314"/>
      <c r="G32" s="238"/>
      <c r="H32" s="235"/>
    </row>
    <row r="33" spans="1:8" s="234" customFormat="1" ht="32.1" customHeight="1" x14ac:dyDescent="0.15">
      <c r="A33" s="377" t="s">
        <v>101</v>
      </c>
      <c r="B33" s="311">
        <v>65958.100000000006</v>
      </c>
      <c r="C33" s="311">
        <v>63832.800000000003</v>
      </c>
      <c r="D33" s="311">
        <v>75801.7</v>
      </c>
      <c r="E33" s="311">
        <v>122146.2</v>
      </c>
      <c r="F33" s="311">
        <v>75165.8</v>
      </c>
      <c r="G33" s="238"/>
      <c r="H33" s="230"/>
    </row>
    <row r="34" spans="1:8" s="234" customFormat="1" ht="24.95" customHeight="1" x14ac:dyDescent="0.15">
      <c r="A34" s="383" t="s">
        <v>86</v>
      </c>
      <c r="B34" s="314" t="s">
        <v>351</v>
      </c>
      <c r="C34" s="314" t="s">
        <v>351</v>
      </c>
      <c r="D34" s="314" t="s">
        <v>351</v>
      </c>
      <c r="E34" s="314" t="s">
        <v>351</v>
      </c>
      <c r="F34" s="314" t="s">
        <v>351</v>
      </c>
      <c r="G34" s="271"/>
      <c r="H34" s="235"/>
    </row>
    <row r="35" spans="1:8" s="234" customFormat="1" ht="24.95" customHeight="1" x14ac:dyDescent="0.15">
      <c r="A35" s="381" t="s">
        <v>88</v>
      </c>
      <c r="B35" s="385"/>
      <c r="C35" s="385"/>
      <c r="D35" s="385"/>
      <c r="E35" s="385"/>
      <c r="F35" s="385"/>
      <c r="G35" s="238"/>
      <c r="H35" s="259"/>
    </row>
    <row r="36" spans="1:8" s="234" customFormat="1" ht="24.95" customHeight="1" x14ac:dyDescent="0.15">
      <c r="A36" s="381" t="s">
        <v>105</v>
      </c>
      <c r="B36" s="314" t="s">
        <v>351</v>
      </c>
      <c r="C36" s="314" t="s">
        <v>351</v>
      </c>
      <c r="D36" s="314" t="s">
        <v>351</v>
      </c>
      <c r="E36" s="314" t="s">
        <v>351</v>
      </c>
      <c r="F36" s="314" t="s">
        <v>351</v>
      </c>
      <c r="G36" s="273"/>
      <c r="H36" s="235"/>
    </row>
    <row r="37" spans="1:8" s="234" customFormat="1" ht="24.95" customHeight="1" x14ac:dyDescent="0.15">
      <c r="A37" s="383" t="s">
        <v>92</v>
      </c>
      <c r="B37" s="314" t="s">
        <v>351</v>
      </c>
      <c r="C37" s="314" t="s">
        <v>351</v>
      </c>
      <c r="D37" s="314" t="s">
        <v>351</v>
      </c>
      <c r="E37" s="314" t="s">
        <v>351</v>
      </c>
      <c r="F37" s="314" t="s">
        <v>351</v>
      </c>
      <c r="G37" s="238"/>
      <c r="H37" s="235"/>
    </row>
    <row r="38" spans="1:8" s="234" customFormat="1" ht="24.95" customHeight="1" x14ac:dyDescent="0.15">
      <c r="A38" s="381" t="s">
        <v>93</v>
      </c>
      <c r="B38" s="314" t="s">
        <v>351</v>
      </c>
      <c r="C38" s="314" t="s">
        <v>351</v>
      </c>
      <c r="D38" s="314" t="s">
        <v>351</v>
      </c>
      <c r="E38" s="314" t="s">
        <v>351</v>
      </c>
      <c r="F38" s="314" t="s">
        <v>351</v>
      </c>
      <c r="G38" s="238"/>
      <c r="H38" s="235"/>
    </row>
    <row r="39" spans="1:8" s="234" customFormat="1" ht="24.95" customHeight="1" x14ac:dyDescent="0.15">
      <c r="A39" s="383" t="s">
        <v>94</v>
      </c>
      <c r="B39" s="314" t="s">
        <v>351</v>
      </c>
      <c r="C39" s="314" t="s">
        <v>351</v>
      </c>
      <c r="D39" s="314" t="s">
        <v>351</v>
      </c>
      <c r="E39" s="314" t="s">
        <v>351</v>
      </c>
      <c r="F39" s="314" t="s">
        <v>351</v>
      </c>
      <c r="G39" s="238"/>
      <c r="H39" s="235"/>
    </row>
    <row r="40" spans="1:8" s="234" customFormat="1" ht="24.95" customHeight="1" x14ac:dyDescent="0.15">
      <c r="A40" s="381" t="s">
        <v>106</v>
      </c>
      <c r="B40" s="314" t="s">
        <v>351</v>
      </c>
      <c r="C40" s="314" t="s">
        <v>351</v>
      </c>
      <c r="D40" s="314" t="s">
        <v>351</v>
      </c>
      <c r="E40" s="314" t="s">
        <v>351</v>
      </c>
      <c r="F40" s="314" t="s">
        <v>351</v>
      </c>
      <c r="G40" s="238"/>
      <c r="H40" s="235"/>
    </row>
    <row r="41" spans="1:8" s="234" customFormat="1" ht="24.95" customHeight="1" x14ac:dyDescent="0.15">
      <c r="A41" s="381" t="s">
        <v>125</v>
      </c>
      <c r="B41" s="312">
        <v>6123</v>
      </c>
      <c r="C41" s="312">
        <v>5500</v>
      </c>
      <c r="D41" s="312">
        <v>5500</v>
      </c>
      <c r="E41" s="312">
        <v>48416.5</v>
      </c>
      <c r="F41" s="312">
        <v>48010</v>
      </c>
      <c r="G41" s="238"/>
      <c r="H41" s="233"/>
    </row>
    <row r="42" spans="1:8" s="234" customFormat="1" ht="24.95" customHeight="1" x14ac:dyDescent="0.15">
      <c r="A42" s="381" t="s">
        <v>111</v>
      </c>
      <c r="B42" s="314">
        <v>1443.4</v>
      </c>
      <c r="C42" s="314">
        <v>1849</v>
      </c>
      <c r="D42" s="312">
        <v>1335</v>
      </c>
      <c r="E42" s="312">
        <v>1887</v>
      </c>
      <c r="F42" s="312">
        <v>1549.9</v>
      </c>
      <c r="G42" s="240"/>
      <c r="H42" s="233"/>
    </row>
    <row r="43" spans="1:8" s="234" customFormat="1" ht="24.95" customHeight="1" x14ac:dyDescent="0.15">
      <c r="A43" s="381" t="s">
        <v>127</v>
      </c>
      <c r="B43" s="385"/>
      <c r="C43" s="385"/>
      <c r="D43" s="385"/>
      <c r="E43" s="385"/>
      <c r="F43" s="385"/>
      <c r="G43" s="240"/>
      <c r="H43" s="259"/>
    </row>
    <row r="44" spans="1:8" s="234" customFormat="1" ht="24.95" customHeight="1" x14ac:dyDescent="0.15">
      <c r="A44" s="381" t="s">
        <v>113</v>
      </c>
      <c r="B44" s="312">
        <v>31000</v>
      </c>
      <c r="C44" s="312">
        <v>39000</v>
      </c>
      <c r="D44" s="312">
        <v>39000</v>
      </c>
      <c r="E44" s="312">
        <v>3900</v>
      </c>
      <c r="F44" s="314">
        <v>0</v>
      </c>
      <c r="G44" s="273"/>
      <c r="H44" s="233"/>
    </row>
    <row r="45" spans="1:8" s="234" customFormat="1" ht="24.95" customHeight="1" x14ac:dyDescent="0.15">
      <c r="A45" s="381" t="s">
        <v>114</v>
      </c>
      <c r="B45" s="314">
        <v>5353.7</v>
      </c>
      <c r="C45" s="314">
        <v>6256.3</v>
      </c>
      <c r="D45" s="314">
        <v>6491.3</v>
      </c>
      <c r="E45" s="314">
        <v>6859</v>
      </c>
      <c r="F45" s="314">
        <v>6933</v>
      </c>
      <c r="G45" s="240"/>
      <c r="H45" s="235"/>
    </row>
    <row r="46" spans="1:8" s="234" customFormat="1" ht="24.95" customHeight="1" x14ac:dyDescent="0.15">
      <c r="A46" s="381" t="s">
        <v>91</v>
      </c>
      <c r="B46" s="314" t="s">
        <v>351</v>
      </c>
      <c r="C46" s="314" t="s">
        <v>351</v>
      </c>
      <c r="D46" s="314" t="s">
        <v>351</v>
      </c>
      <c r="E46" s="314" t="s">
        <v>351</v>
      </c>
      <c r="F46" s="314" t="s">
        <v>351</v>
      </c>
      <c r="G46" s="238"/>
      <c r="H46" s="235"/>
    </row>
    <row r="47" spans="1:8" s="234" customFormat="1" ht="24.95" customHeight="1" x14ac:dyDescent="0.15">
      <c r="A47" s="381" t="s">
        <v>128</v>
      </c>
      <c r="B47" s="385"/>
      <c r="C47" s="385"/>
      <c r="D47" s="385"/>
      <c r="E47" s="385"/>
      <c r="F47" s="385"/>
      <c r="G47" s="238"/>
      <c r="H47" s="259"/>
    </row>
    <row r="48" spans="1:8" s="234" customFormat="1" ht="24.95" customHeight="1" x14ac:dyDescent="0.15">
      <c r="A48" s="381" t="s">
        <v>116</v>
      </c>
      <c r="B48" s="314" t="s">
        <v>351</v>
      </c>
      <c r="C48" s="314" t="s">
        <v>351</v>
      </c>
      <c r="D48" s="314" t="s">
        <v>351</v>
      </c>
      <c r="E48" s="314" t="s">
        <v>351</v>
      </c>
      <c r="F48" s="314" t="s">
        <v>351</v>
      </c>
      <c r="G48" s="273"/>
      <c r="H48" s="235"/>
    </row>
    <row r="49" spans="1:8" s="234" customFormat="1" ht="24.95" customHeight="1" x14ac:dyDescent="0.15">
      <c r="A49" s="381" t="s">
        <v>117</v>
      </c>
      <c r="B49" s="314">
        <v>18646</v>
      </c>
      <c r="C49" s="314">
        <v>4278.3999999999996</v>
      </c>
      <c r="D49" s="312">
        <v>12465</v>
      </c>
      <c r="E49" s="312">
        <v>21865</v>
      </c>
      <c r="F49" s="312">
        <v>16750</v>
      </c>
      <c r="G49" s="238"/>
      <c r="H49" s="235"/>
    </row>
    <row r="50" spans="1:8" s="234" customFormat="1" ht="24.95" customHeight="1" x14ac:dyDescent="0.15">
      <c r="A50" s="381" t="s">
        <v>340</v>
      </c>
      <c r="B50" s="312"/>
      <c r="C50" s="312"/>
      <c r="D50" s="312"/>
      <c r="E50" s="312"/>
      <c r="F50" s="312"/>
      <c r="G50" s="238"/>
      <c r="H50" s="235"/>
    </row>
    <row r="51" spans="1:8" s="234" customFormat="1" ht="24.95" customHeight="1" x14ac:dyDescent="0.15">
      <c r="A51" s="381" t="s">
        <v>341</v>
      </c>
      <c r="B51" s="312">
        <v>3392</v>
      </c>
      <c r="C51" s="312">
        <v>6949.1</v>
      </c>
      <c r="D51" s="314">
        <v>11010.4</v>
      </c>
      <c r="E51" s="314">
        <v>4118.7</v>
      </c>
      <c r="F51" s="314">
        <v>1923.4</v>
      </c>
      <c r="G51" s="238"/>
      <c r="H51" s="235"/>
    </row>
    <row r="52" spans="1:8" s="234" customFormat="1" ht="24.95" customHeight="1" x14ac:dyDescent="0.15">
      <c r="A52" s="390" t="s">
        <v>118</v>
      </c>
      <c r="B52" s="317" t="s">
        <v>351</v>
      </c>
      <c r="C52" s="317" t="s">
        <v>351</v>
      </c>
      <c r="D52" s="317" t="s">
        <v>351</v>
      </c>
      <c r="E52" s="317" t="s">
        <v>351</v>
      </c>
      <c r="F52" s="317" t="s">
        <v>351</v>
      </c>
      <c r="G52" s="238"/>
      <c r="H52" s="238"/>
    </row>
    <row r="53" spans="1:8" ht="15" customHeight="1" x14ac:dyDescent="0.3">
      <c r="A53" s="41"/>
      <c r="B53" s="97"/>
      <c r="C53" s="97"/>
      <c r="D53" s="97"/>
      <c r="E53" s="97"/>
      <c r="F53" s="97"/>
      <c r="G53" s="108"/>
      <c r="H53" s="108"/>
    </row>
    <row r="54" spans="1:8" s="114" customFormat="1" ht="20.100000000000001" customHeight="1" x14ac:dyDescent="0.3">
      <c r="A54" s="116" t="s">
        <v>353</v>
      </c>
      <c r="B54" s="265"/>
      <c r="C54" s="265"/>
      <c r="D54" s="265"/>
      <c r="E54" s="265"/>
      <c r="F54" s="186" t="s">
        <v>367</v>
      </c>
      <c r="G54" s="108"/>
    </row>
    <row r="55" spans="1:8" s="114" customFormat="1" ht="20.100000000000001" customHeight="1" x14ac:dyDescent="0.15">
      <c r="A55" s="164"/>
      <c r="B55" s="186"/>
      <c r="C55" s="186"/>
      <c r="D55" s="186"/>
      <c r="E55" s="186"/>
      <c r="F55" s="186"/>
      <c r="G55" s="277"/>
    </row>
    <row r="56" spans="1:8" s="114" customFormat="1" ht="20.100000000000001" customHeight="1" x14ac:dyDescent="0.15">
      <c r="A56" s="164"/>
      <c r="B56" s="186"/>
      <c r="C56" s="186"/>
      <c r="D56" s="186"/>
      <c r="E56" s="186"/>
      <c r="F56" s="186"/>
      <c r="G56" s="277"/>
    </row>
    <row r="57" spans="1:8" s="114" customFormat="1" ht="20.100000000000001" customHeight="1" x14ac:dyDescent="0.15">
      <c r="A57" s="164"/>
      <c r="B57" s="186"/>
      <c r="C57" s="186"/>
      <c r="D57" s="186"/>
      <c r="E57" s="186"/>
      <c r="F57" s="186"/>
      <c r="G57" s="277"/>
    </row>
    <row r="58" spans="1:8" s="114" customFormat="1" ht="20.100000000000001" customHeight="1" x14ac:dyDescent="0.15">
      <c r="A58" s="116"/>
      <c r="B58" s="186"/>
      <c r="C58" s="186"/>
      <c r="D58" s="186"/>
      <c r="E58" s="186"/>
      <c r="F58" s="186"/>
      <c r="G58" s="277"/>
    </row>
    <row r="59" spans="1:8" ht="20.100000000000001" customHeight="1" x14ac:dyDescent="0.3">
      <c r="A59" s="437">
        <v>118</v>
      </c>
      <c r="B59" s="437"/>
      <c r="C59" s="437"/>
      <c r="D59" s="437"/>
      <c r="E59" s="437"/>
      <c r="F59" s="437"/>
      <c r="G59" s="278"/>
      <c r="H59" s="182"/>
    </row>
    <row r="60" spans="1:8" ht="20.100000000000001" customHeight="1" x14ac:dyDescent="0.25">
      <c r="E60" s="45"/>
    </row>
    <row r="61" spans="1:8" ht="18.95" customHeight="1" x14ac:dyDescent="0.25">
      <c r="E61" s="45"/>
    </row>
    <row r="62" spans="1:8" ht="15.75" x14ac:dyDescent="0.25">
      <c r="E62" s="45"/>
    </row>
  </sheetData>
  <mergeCells count="3">
    <mergeCell ref="A59:F59"/>
    <mergeCell ref="A3:F3"/>
    <mergeCell ref="A4:F4"/>
  </mergeCells>
  <printOptions horizontalCentered="1" gridLinesSet="0"/>
  <pageMargins left="0.39370078740157483" right="0.39370078740157483" top="0.19685039370078741" bottom="0.19685039370078741" header="0" footer="0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G61"/>
  <sheetViews>
    <sheetView showGridLines="0" view="pageBreakPreview" topLeftCell="A46" zoomScale="55" zoomScaleNormal="80" zoomScaleSheetLayoutView="55" workbookViewId="0">
      <selection activeCell="A59" sqref="A59:E59"/>
    </sheetView>
  </sheetViews>
  <sheetFormatPr defaultColWidth="9.625" defaultRowHeight="12.75" x14ac:dyDescent="0.2"/>
  <cols>
    <col min="1" max="1" width="55.625" style="11" customWidth="1"/>
    <col min="2" max="5" width="22.625" style="1" customWidth="1"/>
    <col min="6" max="6" width="10.875" style="95" customWidth="1"/>
    <col min="7" max="7" width="10.875" style="1" customWidth="1"/>
    <col min="8" max="16384" width="9.625" style="1"/>
  </cols>
  <sheetData>
    <row r="1" spans="1:7" ht="20.100000000000001" customHeight="1" x14ac:dyDescent="0.3">
      <c r="A1" s="185"/>
      <c r="B1" s="185"/>
      <c r="C1" s="185"/>
      <c r="D1" s="185"/>
    </row>
    <row r="2" spans="1:7" ht="20.100000000000001" customHeight="1" x14ac:dyDescent="0.2"/>
    <row r="3" spans="1:7" s="256" customFormat="1" ht="24.95" customHeight="1" x14ac:dyDescent="0.15">
      <c r="A3" s="420" t="s">
        <v>389</v>
      </c>
      <c r="B3" s="420"/>
      <c r="C3" s="420"/>
      <c r="D3" s="420"/>
      <c r="E3" s="420"/>
      <c r="F3" s="416"/>
      <c r="G3" s="279"/>
    </row>
    <row r="4" spans="1:7" s="256" customFormat="1" ht="24.95" customHeight="1" x14ac:dyDescent="0.15">
      <c r="A4" s="420" t="s">
        <v>378</v>
      </c>
      <c r="B4" s="420"/>
      <c r="C4" s="420"/>
      <c r="D4" s="420"/>
      <c r="E4" s="420"/>
      <c r="F4" s="416"/>
    </row>
    <row r="5" spans="1:7" ht="20.100000000000001" customHeight="1" x14ac:dyDescent="0.4">
      <c r="A5" s="181"/>
    </row>
    <row r="6" spans="1:7" ht="20.100000000000001" customHeight="1" x14ac:dyDescent="0.3">
      <c r="D6" s="8"/>
      <c r="E6" s="8" t="s">
        <v>387</v>
      </c>
      <c r="F6" s="276"/>
      <c r="G6" s="168"/>
    </row>
    <row r="7" spans="1:7" s="267" customFormat="1" ht="39.950000000000003" customHeight="1" x14ac:dyDescent="0.35">
      <c r="A7" s="263" t="s">
        <v>82</v>
      </c>
      <c r="B7" s="226" t="s">
        <v>303</v>
      </c>
      <c r="C7" s="226" t="s">
        <v>304</v>
      </c>
      <c r="D7" s="264" t="s">
        <v>305</v>
      </c>
      <c r="E7" s="275" t="s">
        <v>364</v>
      </c>
      <c r="F7" s="266"/>
      <c r="G7" s="266"/>
    </row>
    <row r="8" spans="1:7" s="12" customFormat="1" ht="15" customHeight="1" x14ac:dyDescent="0.3">
      <c r="A8" s="87"/>
      <c r="B8" s="91"/>
      <c r="C8" s="91"/>
      <c r="D8" s="91"/>
      <c r="E8" s="91"/>
      <c r="F8" s="91"/>
      <c r="G8" s="91"/>
    </row>
    <row r="9" spans="1:7" s="234" customFormat="1" ht="32.1" customHeight="1" x14ac:dyDescent="0.15">
      <c r="A9" s="377" t="s">
        <v>83</v>
      </c>
      <c r="B9" s="311">
        <v>344471.6</v>
      </c>
      <c r="C9" s="311">
        <v>394476.1</v>
      </c>
      <c r="D9" s="311">
        <v>397213.3</v>
      </c>
      <c r="E9" s="311">
        <v>431148.3</v>
      </c>
      <c r="F9" s="271"/>
      <c r="G9" s="230"/>
    </row>
    <row r="10" spans="1:7" s="234" customFormat="1" ht="15" customHeight="1" x14ac:dyDescent="0.15">
      <c r="A10" s="377"/>
      <c r="B10" s="311"/>
      <c r="C10" s="311"/>
      <c r="D10" s="311"/>
      <c r="E10" s="311"/>
      <c r="F10" s="271"/>
      <c r="G10" s="230"/>
    </row>
    <row r="11" spans="1:7" s="234" customFormat="1" ht="32.1" customHeight="1" x14ac:dyDescent="0.15">
      <c r="A11" s="380" t="s">
        <v>122</v>
      </c>
      <c r="B11" s="311">
        <v>219735.8</v>
      </c>
      <c r="C11" s="311">
        <v>273999.90000000002</v>
      </c>
      <c r="D11" s="311">
        <v>282000</v>
      </c>
      <c r="E11" s="311">
        <v>284037.7</v>
      </c>
      <c r="F11" s="271"/>
      <c r="G11" s="230"/>
    </row>
    <row r="12" spans="1:7" s="234" customFormat="1" ht="32.1" customHeight="1" x14ac:dyDescent="0.15">
      <c r="A12" s="377" t="s">
        <v>85</v>
      </c>
      <c r="B12" s="311">
        <v>219735.8</v>
      </c>
      <c r="C12" s="311">
        <v>273999.90000000002</v>
      </c>
      <c r="D12" s="311">
        <v>282000</v>
      </c>
      <c r="E12" s="311">
        <v>284037.7</v>
      </c>
      <c r="F12" s="271"/>
      <c r="G12" s="230"/>
    </row>
    <row r="13" spans="1:7" s="234" customFormat="1" ht="24.95" customHeight="1" x14ac:dyDescent="0.15">
      <c r="A13" s="381" t="s">
        <v>86</v>
      </c>
      <c r="B13" s="314">
        <v>48384.5</v>
      </c>
      <c r="C13" s="314">
        <v>37295.300000000003</v>
      </c>
      <c r="D13" s="312">
        <v>30381.5</v>
      </c>
      <c r="E13" s="312">
        <v>50091.6</v>
      </c>
      <c r="F13" s="240"/>
      <c r="G13" s="233"/>
    </row>
    <row r="14" spans="1:7" s="234" customFormat="1" ht="24.95" customHeight="1" x14ac:dyDescent="0.15">
      <c r="A14" s="383" t="s">
        <v>87</v>
      </c>
      <c r="B14" s="312">
        <v>228.8</v>
      </c>
      <c r="C14" s="312">
        <v>400</v>
      </c>
      <c r="D14" s="312">
        <v>375</v>
      </c>
      <c r="E14" s="312">
        <v>281.5</v>
      </c>
      <c r="F14" s="240"/>
      <c r="G14" s="233"/>
    </row>
    <row r="15" spans="1:7" s="234" customFormat="1" ht="24.95" customHeight="1" x14ac:dyDescent="0.15">
      <c r="A15" s="381" t="s">
        <v>123</v>
      </c>
      <c r="B15" s="384"/>
      <c r="C15" s="384"/>
      <c r="D15" s="384"/>
      <c r="E15" s="384"/>
      <c r="F15" s="272"/>
      <c r="G15" s="258"/>
    </row>
    <row r="16" spans="1:7" s="234" customFormat="1" ht="24.95" customHeight="1" x14ac:dyDescent="0.15">
      <c r="A16" s="383" t="s">
        <v>90</v>
      </c>
      <c r="B16" s="314">
        <v>5522.8</v>
      </c>
      <c r="C16" s="314">
        <v>10984.5</v>
      </c>
      <c r="D16" s="386">
        <v>8793.2999999999993</v>
      </c>
      <c r="E16" s="386">
        <v>13037.7</v>
      </c>
      <c r="F16" s="274"/>
      <c r="G16" s="260"/>
    </row>
    <row r="17" spans="1:7" s="234" customFormat="1" ht="24.95" customHeight="1" x14ac:dyDescent="0.15">
      <c r="A17" s="381" t="s">
        <v>91</v>
      </c>
      <c r="B17" s="314">
        <v>1875.1</v>
      </c>
      <c r="C17" s="314">
        <v>2951</v>
      </c>
      <c r="D17" s="312">
        <v>120.9</v>
      </c>
      <c r="E17" s="312">
        <v>226.3</v>
      </c>
      <c r="F17" s="240"/>
      <c r="G17" s="233"/>
    </row>
    <row r="18" spans="1:7" s="234" customFormat="1" ht="24.95" customHeight="1" x14ac:dyDescent="0.15">
      <c r="A18" s="383" t="s">
        <v>92</v>
      </c>
      <c r="B18" s="314">
        <v>4451.3</v>
      </c>
      <c r="C18" s="314">
        <v>5973.8</v>
      </c>
      <c r="D18" s="312">
        <v>10988.7</v>
      </c>
      <c r="E18" s="312">
        <v>24525.5</v>
      </c>
      <c r="F18" s="240"/>
      <c r="G18" s="233"/>
    </row>
    <row r="19" spans="1:7" s="234" customFormat="1" ht="24.95" customHeight="1" x14ac:dyDescent="0.15">
      <c r="A19" s="383" t="s">
        <v>93</v>
      </c>
      <c r="B19" s="314">
        <v>1647.7</v>
      </c>
      <c r="C19" s="314">
        <v>5389</v>
      </c>
      <c r="D19" s="312">
        <v>8984</v>
      </c>
      <c r="E19" s="312">
        <v>15946.7</v>
      </c>
      <c r="F19" s="240"/>
      <c r="G19" s="233"/>
    </row>
    <row r="20" spans="1:7" s="234" customFormat="1" ht="24.95" customHeight="1" x14ac:dyDescent="0.15">
      <c r="A20" s="381" t="s">
        <v>94</v>
      </c>
      <c r="B20" s="312">
        <v>820</v>
      </c>
      <c r="C20" s="312">
        <v>11500.5</v>
      </c>
      <c r="D20" s="312">
        <v>4408.1000000000004</v>
      </c>
      <c r="E20" s="312">
        <v>7043.5</v>
      </c>
      <c r="F20" s="240"/>
      <c r="G20" s="233"/>
    </row>
    <row r="21" spans="1:7" s="234" customFormat="1" ht="24.95" customHeight="1" x14ac:dyDescent="0.15">
      <c r="A21" s="383" t="s">
        <v>96</v>
      </c>
      <c r="B21" s="314">
        <v>0</v>
      </c>
      <c r="C21" s="314">
        <v>0</v>
      </c>
      <c r="D21" s="314">
        <v>0</v>
      </c>
      <c r="E21" s="314">
        <v>0</v>
      </c>
      <c r="F21" s="238"/>
      <c r="G21" s="235"/>
    </row>
    <row r="22" spans="1:7" s="234" customFormat="1" ht="24.95" customHeight="1" x14ac:dyDescent="0.15">
      <c r="A22" s="383" t="s">
        <v>345</v>
      </c>
      <c r="B22" s="314">
        <v>16222.3</v>
      </c>
      <c r="C22" s="314">
        <v>38860.400000000001</v>
      </c>
      <c r="D22" s="314">
        <v>6824.2</v>
      </c>
      <c r="E22" s="314">
        <v>34197.300000000003</v>
      </c>
      <c r="F22" s="238"/>
      <c r="G22" s="235"/>
    </row>
    <row r="23" spans="1:7" s="234" customFormat="1" ht="24.95" customHeight="1" x14ac:dyDescent="0.15">
      <c r="A23" s="383" t="s">
        <v>346</v>
      </c>
      <c r="B23" s="314">
        <v>136183.79999999999</v>
      </c>
      <c r="C23" s="314">
        <v>143890.4</v>
      </c>
      <c r="D23" s="314">
        <v>131812</v>
      </c>
      <c r="E23" s="314">
        <v>127327.4</v>
      </c>
      <c r="F23" s="238"/>
      <c r="G23" s="235"/>
    </row>
    <row r="24" spans="1:7" s="234" customFormat="1" ht="24.95" customHeight="1" x14ac:dyDescent="0.15">
      <c r="A24" s="383" t="s">
        <v>347</v>
      </c>
      <c r="B24" s="314" t="s">
        <v>351</v>
      </c>
      <c r="C24" s="314" t="s">
        <v>351</v>
      </c>
      <c r="D24" s="314" t="s">
        <v>351</v>
      </c>
      <c r="E24" s="314" t="s">
        <v>62</v>
      </c>
      <c r="F24" s="238"/>
      <c r="G24" s="235"/>
    </row>
    <row r="25" spans="1:7" s="234" customFormat="1" ht="24.95" customHeight="1" x14ac:dyDescent="0.15">
      <c r="A25" s="383" t="s">
        <v>245</v>
      </c>
      <c r="B25" s="314">
        <v>4399.5</v>
      </c>
      <c r="C25" s="314">
        <v>16755</v>
      </c>
      <c r="D25" s="314">
        <v>17212.3</v>
      </c>
      <c r="E25" s="314">
        <v>11360.2</v>
      </c>
      <c r="F25" s="238"/>
      <c r="G25" s="235"/>
    </row>
    <row r="26" spans="1:7" s="234" customFormat="1" ht="24.95" customHeight="1" x14ac:dyDescent="0.15">
      <c r="A26" s="383"/>
      <c r="B26" s="314"/>
      <c r="C26" s="314"/>
      <c r="D26" s="314"/>
      <c r="E26" s="314"/>
      <c r="F26" s="238"/>
      <c r="G26" s="235"/>
    </row>
    <row r="27" spans="1:7" s="234" customFormat="1" ht="20.100000000000001" customHeight="1" x14ac:dyDescent="0.15">
      <c r="A27" s="387" t="s">
        <v>97</v>
      </c>
      <c r="B27" s="312"/>
      <c r="C27" s="312"/>
      <c r="D27" s="312"/>
      <c r="E27" s="312"/>
      <c r="F27" s="238"/>
      <c r="G27" s="233"/>
    </row>
    <row r="28" spans="1:7" s="234" customFormat="1" ht="20.100000000000001" customHeight="1" x14ac:dyDescent="0.15">
      <c r="A28" s="377" t="s">
        <v>98</v>
      </c>
      <c r="B28" s="314" t="s">
        <v>351</v>
      </c>
      <c r="C28" s="314" t="s">
        <v>351</v>
      </c>
      <c r="D28" s="314" t="s">
        <v>351</v>
      </c>
      <c r="E28" s="314" t="s">
        <v>62</v>
      </c>
      <c r="F28" s="240"/>
      <c r="G28" s="235"/>
    </row>
    <row r="29" spans="1:7" s="234" customFormat="1" ht="20.100000000000001" customHeight="1" x14ac:dyDescent="0.15">
      <c r="A29" s="377"/>
      <c r="B29" s="314"/>
      <c r="C29" s="314"/>
      <c r="D29" s="314"/>
      <c r="E29" s="314"/>
      <c r="F29" s="240"/>
      <c r="G29" s="235"/>
    </row>
    <row r="30" spans="1:7" s="234" customFormat="1" ht="20.100000000000001" customHeight="1" x14ac:dyDescent="0.15">
      <c r="A30" s="377" t="s">
        <v>99</v>
      </c>
      <c r="B30" s="313"/>
      <c r="C30" s="313"/>
      <c r="D30" s="313"/>
      <c r="E30" s="314"/>
      <c r="F30" s="238"/>
      <c r="G30" s="235"/>
    </row>
    <row r="31" spans="1:7" s="234" customFormat="1" ht="20.100000000000001" customHeight="1" x14ac:dyDescent="0.15">
      <c r="A31" s="377" t="s">
        <v>100</v>
      </c>
      <c r="B31" s="314" t="s">
        <v>351</v>
      </c>
      <c r="C31" s="314" t="s">
        <v>351</v>
      </c>
      <c r="D31" s="314" t="s">
        <v>351</v>
      </c>
      <c r="E31" s="314" t="s">
        <v>23</v>
      </c>
      <c r="F31" s="238"/>
      <c r="G31" s="235"/>
    </row>
    <row r="32" spans="1:7" s="234" customFormat="1" ht="30" customHeight="1" x14ac:dyDescent="0.15">
      <c r="A32" s="377"/>
      <c r="B32" s="314"/>
      <c r="C32" s="314"/>
      <c r="D32" s="314"/>
      <c r="E32" s="314"/>
      <c r="F32" s="238"/>
      <c r="G32" s="235"/>
    </row>
    <row r="33" spans="1:7" s="234" customFormat="1" ht="32.1" customHeight="1" x14ac:dyDescent="0.15">
      <c r="A33" s="377" t="s">
        <v>101</v>
      </c>
      <c r="B33" s="311">
        <v>124735.8</v>
      </c>
      <c r="C33" s="311">
        <v>120476.2</v>
      </c>
      <c r="D33" s="311">
        <v>115213.3</v>
      </c>
      <c r="E33" s="311">
        <v>147110.6</v>
      </c>
      <c r="F33" s="238"/>
      <c r="G33" s="230"/>
    </row>
    <row r="34" spans="1:7" s="234" customFormat="1" ht="24.95" customHeight="1" x14ac:dyDescent="0.15">
      <c r="A34" s="383" t="s">
        <v>86</v>
      </c>
      <c r="B34" s="314" t="s">
        <v>351</v>
      </c>
      <c r="C34" s="314" t="s">
        <v>351</v>
      </c>
      <c r="D34" s="314" t="s">
        <v>351</v>
      </c>
      <c r="E34" s="314" t="s">
        <v>62</v>
      </c>
      <c r="F34" s="271"/>
      <c r="G34" s="235"/>
    </row>
    <row r="35" spans="1:7" s="234" customFormat="1" ht="24.95" customHeight="1" x14ac:dyDescent="0.15">
      <c r="A35" s="381" t="s">
        <v>88</v>
      </c>
      <c r="B35" s="385"/>
      <c r="C35" s="385"/>
      <c r="D35" s="385"/>
      <c r="E35" s="385"/>
      <c r="F35" s="238"/>
      <c r="G35" s="259"/>
    </row>
    <row r="36" spans="1:7" s="234" customFormat="1" ht="24.95" customHeight="1" x14ac:dyDescent="0.15">
      <c r="A36" s="381" t="s">
        <v>105</v>
      </c>
      <c r="B36" s="314" t="s">
        <v>351</v>
      </c>
      <c r="C36" s="314" t="s">
        <v>351</v>
      </c>
      <c r="D36" s="314" t="s">
        <v>351</v>
      </c>
      <c r="E36" s="314" t="s">
        <v>62</v>
      </c>
      <c r="F36" s="273"/>
      <c r="G36" s="235"/>
    </row>
    <row r="37" spans="1:7" s="234" customFormat="1" ht="24.95" customHeight="1" x14ac:dyDescent="0.15">
      <c r="A37" s="383" t="s">
        <v>92</v>
      </c>
      <c r="B37" s="314" t="s">
        <v>351</v>
      </c>
      <c r="C37" s="314" t="s">
        <v>351</v>
      </c>
      <c r="D37" s="314" t="s">
        <v>351</v>
      </c>
      <c r="E37" s="314" t="s">
        <v>62</v>
      </c>
      <c r="F37" s="238"/>
      <c r="G37" s="235"/>
    </row>
    <row r="38" spans="1:7" s="234" customFormat="1" ht="24.95" customHeight="1" x14ac:dyDescent="0.15">
      <c r="A38" s="381" t="s">
        <v>93</v>
      </c>
      <c r="B38" s="314" t="s">
        <v>351</v>
      </c>
      <c r="C38" s="314" t="s">
        <v>351</v>
      </c>
      <c r="D38" s="314" t="s">
        <v>351</v>
      </c>
      <c r="E38" s="314" t="s">
        <v>62</v>
      </c>
      <c r="F38" s="238"/>
      <c r="G38" s="235"/>
    </row>
    <row r="39" spans="1:7" s="234" customFormat="1" ht="24.95" customHeight="1" x14ac:dyDescent="0.15">
      <c r="A39" s="383" t="s">
        <v>94</v>
      </c>
      <c r="B39" s="314" t="s">
        <v>351</v>
      </c>
      <c r="C39" s="314" t="s">
        <v>351</v>
      </c>
      <c r="D39" s="314" t="s">
        <v>351</v>
      </c>
      <c r="E39" s="314" t="s">
        <v>62</v>
      </c>
      <c r="F39" s="238"/>
      <c r="G39" s="235"/>
    </row>
    <row r="40" spans="1:7" s="234" customFormat="1" ht="24.95" customHeight="1" x14ac:dyDescent="0.15">
      <c r="A40" s="381" t="s">
        <v>106</v>
      </c>
      <c r="B40" s="314" t="s">
        <v>351</v>
      </c>
      <c r="C40" s="314" t="s">
        <v>351</v>
      </c>
      <c r="D40" s="314" t="s">
        <v>351</v>
      </c>
      <c r="E40" s="314" t="s">
        <v>62</v>
      </c>
      <c r="F40" s="238"/>
      <c r="G40" s="235"/>
    </row>
    <row r="41" spans="1:7" s="234" customFormat="1" ht="24.95" customHeight="1" x14ac:dyDescent="0.15">
      <c r="A41" s="381" t="s">
        <v>125</v>
      </c>
      <c r="B41" s="312">
        <v>54629.1</v>
      </c>
      <c r="C41" s="314">
        <v>48832.7</v>
      </c>
      <c r="D41" s="312">
        <v>48912.7</v>
      </c>
      <c r="E41" s="312">
        <v>44467.4</v>
      </c>
      <c r="F41" s="238"/>
      <c r="G41" s="233"/>
    </row>
    <row r="42" spans="1:7" s="234" customFormat="1" ht="24.95" customHeight="1" x14ac:dyDescent="0.15">
      <c r="A42" s="381" t="s">
        <v>111</v>
      </c>
      <c r="B42" s="312">
        <v>527</v>
      </c>
      <c r="C42" s="312">
        <v>200</v>
      </c>
      <c r="D42" s="312">
        <v>200</v>
      </c>
      <c r="E42" s="312">
        <v>100</v>
      </c>
      <c r="F42" s="240"/>
      <c r="G42" s="233"/>
    </row>
    <row r="43" spans="1:7" s="234" customFormat="1" ht="24.95" customHeight="1" x14ac:dyDescent="0.15">
      <c r="A43" s="381" t="s">
        <v>127</v>
      </c>
      <c r="B43" s="385"/>
      <c r="C43" s="385"/>
      <c r="D43" s="385"/>
      <c r="E43" s="385"/>
      <c r="F43" s="240"/>
      <c r="G43" s="259"/>
    </row>
    <row r="44" spans="1:7" s="234" customFormat="1" ht="24.95" customHeight="1" x14ac:dyDescent="0.15">
      <c r="A44" s="381" t="s">
        <v>113</v>
      </c>
      <c r="B44" s="312">
        <v>42250</v>
      </c>
      <c r="C44" s="312">
        <v>39000</v>
      </c>
      <c r="D44" s="312">
        <v>39000</v>
      </c>
      <c r="E44" s="312">
        <v>39000</v>
      </c>
      <c r="F44" s="273"/>
      <c r="G44" s="233"/>
    </row>
    <row r="45" spans="1:7" s="234" customFormat="1" ht="24.95" customHeight="1" x14ac:dyDescent="0.15">
      <c r="A45" s="381" t="s">
        <v>114</v>
      </c>
      <c r="B45" s="314">
        <v>7284.7</v>
      </c>
      <c r="C45" s="314">
        <v>8021.4</v>
      </c>
      <c r="D45" s="314">
        <v>11665.5</v>
      </c>
      <c r="E45" s="314">
        <v>18133.3</v>
      </c>
      <c r="F45" s="240"/>
      <c r="G45" s="235"/>
    </row>
    <row r="46" spans="1:7" s="234" customFormat="1" ht="24.95" customHeight="1" x14ac:dyDescent="0.15">
      <c r="A46" s="381" t="s">
        <v>91</v>
      </c>
      <c r="B46" s="314" t="s">
        <v>351</v>
      </c>
      <c r="C46" s="314" t="s">
        <v>351</v>
      </c>
      <c r="D46" s="314" t="s">
        <v>351</v>
      </c>
      <c r="E46" s="314" t="s">
        <v>62</v>
      </c>
      <c r="F46" s="238"/>
      <c r="G46" s="235"/>
    </row>
    <row r="47" spans="1:7" s="234" customFormat="1" ht="24.95" customHeight="1" x14ac:dyDescent="0.15">
      <c r="A47" s="381" t="s">
        <v>128</v>
      </c>
      <c r="B47" s="385"/>
      <c r="C47" s="385"/>
      <c r="D47" s="385"/>
      <c r="E47" s="385"/>
      <c r="F47" s="238"/>
      <c r="G47" s="259"/>
    </row>
    <row r="48" spans="1:7" s="234" customFormat="1" ht="24.95" customHeight="1" x14ac:dyDescent="0.15">
      <c r="A48" s="381" t="s">
        <v>116</v>
      </c>
      <c r="B48" s="314" t="s">
        <v>351</v>
      </c>
      <c r="C48" s="314" t="s">
        <v>351</v>
      </c>
      <c r="D48" s="314" t="s">
        <v>351</v>
      </c>
      <c r="E48" s="314" t="s">
        <v>62</v>
      </c>
      <c r="F48" s="273"/>
      <c r="G48" s="235"/>
    </row>
    <row r="49" spans="1:7" s="234" customFormat="1" ht="24.95" customHeight="1" x14ac:dyDescent="0.15">
      <c r="A49" s="381" t="s">
        <v>117</v>
      </c>
      <c r="B49" s="314">
        <v>18850</v>
      </c>
      <c r="C49" s="314">
        <v>17850</v>
      </c>
      <c r="D49" s="314">
        <v>14150</v>
      </c>
      <c r="E49" s="314">
        <v>25650</v>
      </c>
      <c r="F49" s="238"/>
      <c r="G49" s="235"/>
    </row>
    <row r="50" spans="1:7" s="234" customFormat="1" ht="24.95" customHeight="1" x14ac:dyDescent="0.15">
      <c r="A50" s="381" t="s">
        <v>340</v>
      </c>
      <c r="B50" s="314"/>
      <c r="C50" s="314"/>
      <c r="D50" s="314"/>
      <c r="E50" s="314"/>
      <c r="F50" s="238"/>
      <c r="G50" s="235"/>
    </row>
    <row r="51" spans="1:7" s="234" customFormat="1" ht="24.95" customHeight="1" x14ac:dyDescent="0.15">
      <c r="A51" s="381" t="s">
        <v>341</v>
      </c>
      <c r="B51" s="314">
        <v>1195</v>
      </c>
      <c r="C51" s="314">
        <v>6572.1</v>
      </c>
      <c r="D51" s="314">
        <v>1285.0999999999999</v>
      </c>
      <c r="E51" s="314">
        <v>19759.900000000001</v>
      </c>
      <c r="F51" s="238"/>
      <c r="G51" s="235"/>
    </row>
    <row r="52" spans="1:7" s="234" customFormat="1" ht="24.95" customHeight="1" x14ac:dyDescent="0.15">
      <c r="A52" s="390" t="s">
        <v>118</v>
      </c>
      <c r="B52" s="317" t="s">
        <v>351</v>
      </c>
      <c r="C52" s="317" t="s">
        <v>351</v>
      </c>
      <c r="D52" s="317" t="s">
        <v>351</v>
      </c>
      <c r="E52" s="317" t="s">
        <v>62</v>
      </c>
      <c r="F52" s="238"/>
      <c r="G52" s="238"/>
    </row>
    <row r="53" spans="1:7" ht="15" customHeight="1" x14ac:dyDescent="0.3">
      <c r="A53" s="41"/>
      <c r="B53" s="97"/>
      <c r="C53" s="97"/>
      <c r="D53" s="97"/>
      <c r="E53" s="97"/>
      <c r="F53" s="108"/>
      <c r="G53" s="108"/>
    </row>
    <row r="54" spans="1:7" s="114" customFormat="1" ht="20.100000000000001" customHeight="1" x14ac:dyDescent="0.3">
      <c r="A54" s="116" t="s">
        <v>353</v>
      </c>
      <c r="B54" s="265"/>
      <c r="C54" s="265"/>
      <c r="D54" s="265"/>
      <c r="F54" s="108"/>
    </row>
    <row r="55" spans="1:7" s="114" customFormat="1" ht="20.100000000000001" customHeight="1" x14ac:dyDescent="0.25">
      <c r="A55" s="399" t="s">
        <v>360</v>
      </c>
      <c r="B55" s="268" t="s">
        <v>361</v>
      </c>
      <c r="C55" s="186"/>
      <c r="D55" s="186"/>
      <c r="F55" s="277"/>
    </row>
    <row r="56" spans="1:7" s="114" customFormat="1" ht="20.100000000000001" customHeight="1" x14ac:dyDescent="0.25">
      <c r="A56" s="399" t="s">
        <v>358</v>
      </c>
      <c r="B56" s="269" t="s">
        <v>362</v>
      </c>
      <c r="C56" s="186"/>
      <c r="D56" s="186"/>
      <c r="F56" s="277"/>
    </row>
    <row r="57" spans="1:7" s="114" customFormat="1" ht="20.100000000000001" customHeight="1" x14ac:dyDescent="0.25">
      <c r="A57" s="399" t="s">
        <v>359</v>
      </c>
      <c r="B57" s="270" t="s">
        <v>363</v>
      </c>
      <c r="C57" s="186"/>
      <c r="D57" s="186"/>
      <c r="F57" s="277"/>
    </row>
    <row r="58" spans="1:7" s="114" customFormat="1" ht="20.100000000000001" customHeight="1" x14ac:dyDescent="0.25">
      <c r="A58" s="164"/>
      <c r="B58" s="269"/>
      <c r="C58" s="186"/>
      <c r="D58" s="186"/>
      <c r="F58" s="277"/>
    </row>
    <row r="59" spans="1:7" ht="20.100000000000001" customHeight="1" x14ac:dyDescent="0.3">
      <c r="A59" s="437">
        <v>119</v>
      </c>
      <c r="B59" s="437"/>
      <c r="C59" s="437"/>
      <c r="D59" s="437"/>
      <c r="E59" s="437"/>
      <c r="F59" s="278"/>
      <c r="G59" s="182"/>
    </row>
    <row r="60" spans="1:7" ht="20.100000000000001" customHeight="1" x14ac:dyDescent="0.2"/>
    <row r="61" spans="1:7" ht="18.95" customHeight="1" x14ac:dyDescent="0.2"/>
  </sheetData>
  <mergeCells count="3">
    <mergeCell ref="A59:E59"/>
    <mergeCell ref="A3:E3"/>
    <mergeCell ref="A4:E4"/>
  </mergeCells>
  <printOptions horizontalCentered="1" gridLinesSet="0"/>
  <pageMargins left="0.39370078740157483" right="0.39370078740157483" top="0.19685039370078741" bottom="0.19685039370078741" header="0" footer="0"/>
  <pageSetup paperSize="9" scale="6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AC54"/>
  <sheetViews>
    <sheetView showGridLines="0" view="pageBreakPreview" topLeftCell="A40" zoomScale="60" zoomScaleNormal="80" workbookViewId="0">
      <selection activeCell="A54" sqref="A54:I54"/>
    </sheetView>
  </sheetViews>
  <sheetFormatPr defaultColWidth="9.625" defaultRowHeight="12.75" x14ac:dyDescent="0.2"/>
  <cols>
    <col min="1" max="1" width="50.625" style="11" customWidth="1"/>
    <col min="2" max="9" width="12.625" style="1" customWidth="1"/>
    <col min="10" max="16384" width="9.625" style="1"/>
  </cols>
  <sheetData>
    <row r="1" spans="1:29" ht="20.100000000000001" customHeight="1" x14ac:dyDescent="0.3">
      <c r="A1" s="129"/>
      <c r="B1" s="129"/>
      <c r="C1" s="129"/>
      <c r="D1" s="129"/>
      <c r="E1" s="129"/>
      <c r="F1" s="129"/>
      <c r="G1" s="129"/>
      <c r="H1" s="129"/>
      <c r="I1" s="129"/>
    </row>
    <row r="2" spans="1:29" ht="20.100000000000001" customHeight="1" x14ac:dyDescent="0.2"/>
    <row r="3" spans="1:29" s="194" customFormat="1" ht="24.95" customHeight="1" x14ac:dyDescent="0.35">
      <c r="A3" s="420" t="s">
        <v>375</v>
      </c>
      <c r="B3" s="420"/>
      <c r="C3" s="420"/>
      <c r="D3" s="420"/>
      <c r="E3" s="420"/>
      <c r="F3" s="420"/>
      <c r="G3" s="420"/>
      <c r="H3" s="420"/>
      <c r="I3" s="420"/>
      <c r="J3" s="219"/>
    </row>
    <row r="4" spans="1:29" s="194" customFormat="1" ht="24.95" customHeight="1" x14ac:dyDescent="0.35">
      <c r="A4" s="420" t="s">
        <v>369</v>
      </c>
      <c r="B4" s="420"/>
      <c r="C4" s="420"/>
      <c r="D4" s="420"/>
      <c r="E4" s="420"/>
      <c r="F4" s="420"/>
      <c r="G4" s="420"/>
      <c r="H4" s="420"/>
      <c r="I4" s="420"/>
    </row>
    <row r="5" spans="1:29" s="194" customFormat="1" ht="20.100000000000001" customHeight="1" x14ac:dyDescent="0.35">
      <c r="A5" s="220"/>
      <c r="B5" s="220"/>
      <c r="C5" s="220"/>
      <c r="D5" s="220"/>
      <c r="E5" s="220"/>
      <c r="F5" s="220"/>
      <c r="G5" s="220"/>
      <c r="H5" s="220"/>
      <c r="I5" s="220"/>
    </row>
    <row r="6" spans="1:29" ht="20.100000000000001" customHeight="1" x14ac:dyDescent="0.3">
      <c r="I6" s="168" t="s">
        <v>37</v>
      </c>
    </row>
    <row r="7" spans="1:29" s="267" customFormat="1" ht="39.950000000000003" customHeight="1" x14ac:dyDescent="0.35">
      <c r="A7" s="263" t="s">
        <v>82</v>
      </c>
      <c r="B7" s="226" t="s">
        <v>38</v>
      </c>
      <c r="C7" s="226" t="s">
        <v>39</v>
      </c>
      <c r="D7" s="226" t="s">
        <v>40</v>
      </c>
      <c r="E7" s="226" t="s">
        <v>41</v>
      </c>
      <c r="F7" s="226" t="s">
        <v>42</v>
      </c>
      <c r="G7" s="226" t="s">
        <v>43</v>
      </c>
      <c r="H7" s="226" t="s">
        <v>44</v>
      </c>
      <c r="I7" s="243" t="s">
        <v>45</v>
      </c>
      <c r="J7" s="301"/>
    </row>
    <row r="8" spans="1:29" s="12" customFormat="1" ht="24.95" customHeight="1" x14ac:dyDescent="0.3">
      <c r="A8" s="87"/>
      <c r="B8" s="91"/>
      <c r="C8" s="91"/>
      <c r="D8" s="91"/>
      <c r="E8" s="91"/>
      <c r="F8" s="91"/>
      <c r="G8" s="91"/>
      <c r="H8" s="91"/>
      <c r="I8" s="91"/>
    </row>
    <row r="9" spans="1:29" s="341" customFormat="1" ht="24" customHeight="1" x14ac:dyDescent="0.15">
      <c r="A9" s="320" t="s">
        <v>130</v>
      </c>
      <c r="B9" s="151">
        <v>510.9</v>
      </c>
      <c r="C9" s="151">
        <v>641.9</v>
      </c>
      <c r="D9" s="151">
        <v>892.6</v>
      </c>
      <c r="E9" s="151">
        <v>1236.5</v>
      </c>
      <c r="F9" s="151">
        <v>1490.6</v>
      </c>
      <c r="G9" s="151">
        <v>1563.6</v>
      </c>
      <c r="H9" s="151">
        <v>1987.8</v>
      </c>
      <c r="I9" s="151">
        <v>2341</v>
      </c>
      <c r="J9" s="151"/>
      <c r="K9" s="151"/>
      <c r="L9" s="339"/>
      <c r="M9" s="339"/>
      <c r="N9" s="151"/>
      <c r="O9" s="311"/>
      <c r="P9" s="311"/>
      <c r="Q9" s="311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</row>
    <row r="10" spans="1:29" s="341" customFormat="1" ht="24" customHeight="1" x14ac:dyDescent="0.15">
      <c r="A10" s="320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339"/>
      <c r="M10" s="339"/>
      <c r="N10" s="151"/>
      <c r="O10" s="311"/>
      <c r="P10" s="311"/>
      <c r="Q10" s="311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</row>
    <row r="11" spans="1:29" s="341" customFormat="1" ht="24" customHeight="1" x14ac:dyDescent="0.15">
      <c r="A11" s="320" t="s">
        <v>131</v>
      </c>
      <c r="B11" s="151">
        <v>398.2</v>
      </c>
      <c r="C11" s="151">
        <v>439.5</v>
      </c>
      <c r="D11" s="151">
        <v>516.4</v>
      </c>
      <c r="E11" s="151">
        <v>727.4</v>
      </c>
      <c r="F11" s="151">
        <v>1100.7</v>
      </c>
      <c r="G11" s="151">
        <v>1210.0999999999999</v>
      </c>
      <c r="H11" s="151">
        <v>1274.2</v>
      </c>
      <c r="I11" s="151">
        <v>1450.3</v>
      </c>
      <c r="J11" s="151"/>
      <c r="K11" s="151"/>
      <c r="L11" s="339"/>
      <c r="M11" s="339"/>
      <c r="N11" s="151"/>
      <c r="O11" s="311"/>
      <c r="P11" s="311"/>
      <c r="Q11" s="311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</row>
    <row r="12" spans="1:29" s="341" customFormat="1" ht="35.1" customHeight="1" x14ac:dyDescent="0.15">
      <c r="A12" s="345" t="s">
        <v>132</v>
      </c>
      <c r="B12" s="280">
        <v>5.0999999999999996</v>
      </c>
      <c r="C12" s="280">
        <v>41.4</v>
      </c>
      <c r="D12" s="280">
        <v>8.1999999999999993</v>
      </c>
      <c r="E12" s="280">
        <v>44.4</v>
      </c>
      <c r="F12" s="280">
        <v>56.5</v>
      </c>
      <c r="G12" s="280" t="s">
        <v>351</v>
      </c>
      <c r="H12" s="280" t="s">
        <v>351</v>
      </c>
      <c r="I12" s="280" t="s">
        <v>351</v>
      </c>
      <c r="J12" s="280"/>
      <c r="K12" s="280"/>
      <c r="L12" s="342"/>
      <c r="M12" s="342"/>
      <c r="N12" s="280"/>
      <c r="O12" s="312"/>
      <c r="P12" s="312"/>
      <c r="Q12" s="312"/>
    </row>
    <row r="13" spans="1:29" s="341" customFormat="1" ht="35.1" customHeight="1" x14ac:dyDescent="0.15">
      <c r="A13" s="345" t="s">
        <v>133</v>
      </c>
      <c r="B13" s="280">
        <v>39.700000000000003</v>
      </c>
      <c r="C13" s="280">
        <v>42.4</v>
      </c>
      <c r="D13" s="280">
        <v>60.1</v>
      </c>
      <c r="E13" s="280">
        <v>106.1</v>
      </c>
      <c r="F13" s="280">
        <v>25.6</v>
      </c>
      <c r="G13" s="280">
        <v>26</v>
      </c>
      <c r="H13" s="280">
        <v>25.1</v>
      </c>
      <c r="I13" s="280">
        <v>25.4</v>
      </c>
      <c r="J13" s="280"/>
      <c r="K13" s="342"/>
      <c r="L13" s="342"/>
      <c r="M13" s="342"/>
      <c r="N13" s="280"/>
      <c r="O13" s="313"/>
      <c r="P13" s="313"/>
      <c r="Q13" s="313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</row>
    <row r="14" spans="1:29" s="341" customFormat="1" ht="35.1" customHeight="1" x14ac:dyDescent="0.15">
      <c r="A14" s="345" t="s">
        <v>134</v>
      </c>
      <c r="B14" s="280">
        <v>25.1</v>
      </c>
      <c r="C14" s="280">
        <v>20.5</v>
      </c>
      <c r="D14" s="280">
        <v>20</v>
      </c>
      <c r="E14" s="280">
        <v>24.3</v>
      </c>
      <c r="F14" s="280">
        <v>60</v>
      </c>
      <c r="G14" s="280">
        <v>98.7</v>
      </c>
      <c r="H14" s="280">
        <v>274.89999999999998</v>
      </c>
      <c r="I14" s="280">
        <v>351</v>
      </c>
      <c r="J14" s="280"/>
      <c r="K14" s="280"/>
      <c r="L14" s="342"/>
      <c r="M14" s="342"/>
      <c r="N14" s="280"/>
      <c r="O14" s="312"/>
      <c r="P14" s="312"/>
      <c r="Q14" s="312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</row>
    <row r="15" spans="1:29" s="341" customFormat="1" ht="35.1" customHeight="1" x14ac:dyDescent="0.15">
      <c r="A15" s="345" t="s">
        <v>135</v>
      </c>
      <c r="B15" s="280"/>
      <c r="C15" s="280"/>
      <c r="D15" s="280" t="s">
        <v>136</v>
      </c>
      <c r="E15" s="280"/>
      <c r="F15" s="280"/>
      <c r="G15" s="280"/>
      <c r="H15" s="280" t="s">
        <v>137</v>
      </c>
      <c r="I15" s="280"/>
      <c r="J15" s="280"/>
      <c r="K15" s="280"/>
      <c r="L15" s="342"/>
      <c r="M15" s="342"/>
      <c r="N15" s="280"/>
      <c r="O15" s="312"/>
      <c r="P15" s="312"/>
      <c r="Q15" s="312"/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6"/>
      <c r="AC15" s="346"/>
    </row>
    <row r="16" spans="1:29" s="341" customFormat="1" ht="35.1" customHeight="1" x14ac:dyDescent="0.15">
      <c r="A16" s="345" t="s">
        <v>134</v>
      </c>
      <c r="B16" s="280">
        <v>70.400000000000006</v>
      </c>
      <c r="C16" s="280">
        <v>63.8</v>
      </c>
      <c r="D16" s="280">
        <v>67.599999999999994</v>
      </c>
      <c r="E16" s="280">
        <v>71.3</v>
      </c>
      <c r="F16" s="280">
        <v>240.7</v>
      </c>
      <c r="G16" s="280">
        <v>312.60000000000002</v>
      </c>
      <c r="H16" s="280">
        <v>166.8</v>
      </c>
      <c r="I16" s="280">
        <v>196.9</v>
      </c>
      <c r="J16" s="280"/>
      <c r="K16" s="280"/>
      <c r="L16" s="342"/>
      <c r="M16" s="342"/>
      <c r="N16" s="280"/>
      <c r="O16" s="312"/>
      <c r="P16" s="312"/>
      <c r="Q16" s="312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</row>
    <row r="17" spans="1:29" s="341" customFormat="1" ht="35.1" customHeight="1" x14ac:dyDescent="0.15">
      <c r="A17" s="345" t="s">
        <v>138</v>
      </c>
      <c r="B17" s="280">
        <v>62</v>
      </c>
      <c r="C17" s="280">
        <v>44.6</v>
      </c>
      <c r="D17" s="280">
        <v>52.3</v>
      </c>
      <c r="E17" s="280">
        <v>86.3</v>
      </c>
      <c r="F17" s="280">
        <v>196.7</v>
      </c>
      <c r="G17" s="280">
        <v>217.2</v>
      </c>
      <c r="H17" s="280">
        <v>276.10000000000002</v>
      </c>
      <c r="I17" s="280">
        <v>315.7</v>
      </c>
      <c r="J17" s="280"/>
      <c r="K17" s="280"/>
      <c r="L17" s="342"/>
      <c r="M17" s="342"/>
      <c r="N17" s="280"/>
      <c r="O17" s="312"/>
      <c r="P17" s="312"/>
      <c r="Q17" s="312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</row>
    <row r="18" spans="1:29" s="341" customFormat="1" ht="35.1" customHeight="1" x14ac:dyDescent="0.15">
      <c r="A18" s="345" t="s">
        <v>139</v>
      </c>
      <c r="B18" s="280">
        <v>28.4</v>
      </c>
      <c r="C18" s="280">
        <v>35</v>
      </c>
      <c r="D18" s="280">
        <v>50</v>
      </c>
      <c r="E18" s="280">
        <v>45</v>
      </c>
      <c r="F18" s="280">
        <v>47.5</v>
      </c>
      <c r="G18" s="280">
        <v>35</v>
      </c>
      <c r="H18" s="280">
        <v>49.5</v>
      </c>
      <c r="I18" s="280">
        <v>59.5</v>
      </c>
      <c r="J18" s="280"/>
      <c r="K18" s="280"/>
      <c r="L18" s="342"/>
      <c r="M18" s="342"/>
      <c r="N18" s="280"/>
      <c r="O18" s="312"/>
      <c r="P18" s="312"/>
      <c r="Q18" s="312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</row>
    <row r="19" spans="1:29" s="341" customFormat="1" ht="35.1" customHeight="1" x14ac:dyDescent="0.15">
      <c r="A19" s="345" t="s">
        <v>140</v>
      </c>
      <c r="B19" s="280">
        <v>34.5</v>
      </c>
      <c r="C19" s="280">
        <v>36.1</v>
      </c>
      <c r="D19" s="280">
        <v>40</v>
      </c>
      <c r="E19" s="280">
        <v>50</v>
      </c>
      <c r="F19" s="280">
        <v>82.5</v>
      </c>
      <c r="G19" s="280">
        <v>105</v>
      </c>
      <c r="H19" s="280">
        <v>110</v>
      </c>
      <c r="I19" s="280">
        <v>110</v>
      </c>
      <c r="J19" s="280"/>
      <c r="K19" s="280"/>
      <c r="L19" s="342"/>
      <c r="M19" s="342"/>
      <c r="N19" s="342"/>
      <c r="O19" s="314"/>
      <c r="P19" s="314"/>
      <c r="Q19" s="314"/>
    </row>
    <row r="20" spans="1:29" s="341" customFormat="1" ht="35.1" customHeight="1" x14ac:dyDescent="0.15">
      <c r="A20" s="345" t="s">
        <v>141</v>
      </c>
      <c r="B20" s="280">
        <v>133</v>
      </c>
      <c r="C20" s="280">
        <v>156</v>
      </c>
      <c r="D20" s="280">
        <v>218.2</v>
      </c>
      <c r="E20" s="280">
        <v>300</v>
      </c>
      <c r="F20" s="280">
        <v>391.2</v>
      </c>
      <c r="G20" s="280">
        <v>415.6</v>
      </c>
      <c r="H20" s="280">
        <v>371.8</v>
      </c>
      <c r="I20" s="280">
        <v>391.8</v>
      </c>
      <c r="J20" s="280"/>
      <c r="K20" s="280"/>
      <c r="L20" s="342"/>
      <c r="M20" s="342"/>
      <c r="N20" s="342"/>
      <c r="O20" s="314"/>
      <c r="P20" s="314"/>
      <c r="Q20" s="314"/>
    </row>
    <row r="21" spans="1:29" s="341" customFormat="1" ht="32.1" customHeight="1" x14ac:dyDescent="0.15">
      <c r="A21" s="345"/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342"/>
      <c r="M21" s="342"/>
      <c r="N21" s="342"/>
      <c r="O21" s="314"/>
      <c r="P21" s="314"/>
      <c r="Q21" s="314"/>
    </row>
    <row r="22" spans="1:29" s="341" customFormat="1" ht="27.95" customHeight="1" x14ac:dyDescent="0.15">
      <c r="A22" s="320" t="s">
        <v>142</v>
      </c>
      <c r="B22" s="151">
        <v>112.7</v>
      </c>
      <c r="C22" s="151">
        <v>202</v>
      </c>
      <c r="D22" s="151">
        <v>376.2</v>
      </c>
      <c r="E22" s="151">
        <v>509.1</v>
      </c>
      <c r="F22" s="151">
        <v>389.9</v>
      </c>
      <c r="G22" s="151">
        <v>353.5</v>
      </c>
      <c r="H22" s="151">
        <v>713.6</v>
      </c>
      <c r="I22" s="151">
        <v>890.7</v>
      </c>
      <c r="J22" s="280"/>
      <c r="K22" s="280"/>
      <c r="L22" s="342"/>
      <c r="M22" s="342"/>
      <c r="N22" s="280"/>
      <c r="O22" s="314"/>
      <c r="P22" s="314"/>
      <c r="Q22" s="314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</row>
    <row r="23" spans="1:29" s="341" customFormat="1" ht="35.1" customHeight="1" x14ac:dyDescent="0.15">
      <c r="A23" s="345" t="s">
        <v>143</v>
      </c>
      <c r="B23" s="280"/>
      <c r="C23" s="280"/>
      <c r="D23" s="280"/>
      <c r="E23" s="280"/>
      <c r="F23" s="280"/>
      <c r="G23" s="280"/>
      <c r="H23" s="280"/>
      <c r="I23" s="280"/>
      <c r="J23" s="280"/>
      <c r="K23" s="280"/>
      <c r="L23" s="342"/>
      <c r="M23" s="342"/>
      <c r="N23" s="280"/>
      <c r="O23" s="313"/>
      <c r="P23" s="313"/>
      <c r="Q23" s="313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</row>
    <row r="24" spans="1:29" s="341" customFormat="1" ht="35.1" customHeight="1" x14ac:dyDescent="0.15">
      <c r="A24" s="345" t="s">
        <v>144</v>
      </c>
      <c r="B24" s="280">
        <v>31.5</v>
      </c>
      <c r="C24" s="280">
        <v>13</v>
      </c>
      <c r="D24" s="280" t="s">
        <v>145</v>
      </c>
      <c r="E24" s="280">
        <v>55</v>
      </c>
      <c r="F24" s="280">
        <v>62.5</v>
      </c>
      <c r="G24" s="280">
        <v>55</v>
      </c>
      <c r="H24" s="280">
        <v>78.8</v>
      </c>
      <c r="I24" s="280">
        <v>90</v>
      </c>
      <c r="J24" s="280"/>
      <c r="K24" s="280"/>
      <c r="L24" s="342"/>
      <c r="M24" s="342"/>
      <c r="N24" s="280"/>
      <c r="O24" s="314"/>
      <c r="P24" s="314"/>
      <c r="Q24" s="314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</row>
    <row r="25" spans="1:29" s="341" customFormat="1" ht="35.1" customHeight="1" x14ac:dyDescent="0.15">
      <c r="A25" s="345" t="s">
        <v>146</v>
      </c>
      <c r="B25" s="280" t="s">
        <v>103</v>
      </c>
      <c r="C25" s="280" t="s">
        <v>89</v>
      </c>
      <c r="D25" s="280" t="s">
        <v>147</v>
      </c>
      <c r="E25" s="280"/>
      <c r="F25" s="280"/>
      <c r="G25" s="280"/>
      <c r="H25" s="280"/>
      <c r="I25" s="280"/>
      <c r="J25" s="280"/>
      <c r="K25" s="280"/>
      <c r="L25" s="342"/>
      <c r="M25" s="342"/>
      <c r="N25" s="280"/>
      <c r="O25" s="314"/>
      <c r="P25" s="314"/>
      <c r="Q25" s="314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</row>
    <row r="26" spans="1:29" s="341" customFormat="1" ht="35.1" customHeight="1" x14ac:dyDescent="0.15">
      <c r="A26" s="345" t="s">
        <v>148</v>
      </c>
      <c r="B26" s="280" t="s">
        <v>351</v>
      </c>
      <c r="C26" s="280">
        <v>0.5</v>
      </c>
      <c r="D26" s="280" t="s">
        <v>149</v>
      </c>
      <c r="E26" s="280">
        <v>0.4</v>
      </c>
      <c r="F26" s="280">
        <v>0.4</v>
      </c>
      <c r="G26" s="280">
        <v>0.6</v>
      </c>
      <c r="H26" s="280">
        <v>0.6</v>
      </c>
      <c r="I26" s="280">
        <v>0.2</v>
      </c>
      <c r="J26" s="280"/>
      <c r="K26" s="280"/>
      <c r="L26" s="342"/>
      <c r="M26" s="342"/>
      <c r="N26" s="280"/>
      <c r="O26" s="314"/>
      <c r="P26" s="314"/>
      <c r="Q26" s="314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</row>
    <row r="27" spans="1:29" s="341" customFormat="1" ht="35.1" customHeight="1" x14ac:dyDescent="0.15">
      <c r="A27" s="345" t="s">
        <v>150</v>
      </c>
      <c r="B27" s="280">
        <v>11.1</v>
      </c>
      <c r="C27" s="280">
        <v>28.3</v>
      </c>
      <c r="D27" s="280" t="s">
        <v>151</v>
      </c>
      <c r="E27" s="280">
        <v>37.1</v>
      </c>
      <c r="F27" s="280">
        <v>27.2</v>
      </c>
      <c r="G27" s="280">
        <v>15.9</v>
      </c>
      <c r="H27" s="280">
        <v>29.5</v>
      </c>
      <c r="I27" s="280">
        <v>15.3</v>
      </c>
      <c r="J27" s="280"/>
      <c r="K27" s="280"/>
      <c r="L27" s="342"/>
      <c r="M27" s="342"/>
      <c r="N27" s="280"/>
      <c r="O27" s="312"/>
      <c r="P27" s="314"/>
      <c r="Q27" s="314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</row>
    <row r="28" spans="1:29" s="341" customFormat="1" ht="35.1" customHeight="1" x14ac:dyDescent="0.15">
      <c r="A28" s="345" t="s">
        <v>152</v>
      </c>
      <c r="B28" s="280">
        <v>9.6</v>
      </c>
      <c r="C28" s="280">
        <v>9.8000000000000007</v>
      </c>
      <c r="D28" s="280" t="s">
        <v>153</v>
      </c>
      <c r="E28" s="280">
        <v>22.5</v>
      </c>
      <c r="F28" s="280">
        <v>33.5</v>
      </c>
      <c r="G28" s="280">
        <v>34.299999999999997</v>
      </c>
      <c r="H28" s="280">
        <v>39.200000000000003</v>
      </c>
      <c r="I28" s="280">
        <v>37</v>
      </c>
      <c r="J28" s="280"/>
      <c r="K28" s="280"/>
      <c r="L28" s="342"/>
      <c r="M28" s="342"/>
      <c r="N28" s="280"/>
      <c r="O28" s="314"/>
      <c r="P28" s="314"/>
      <c r="Q28" s="314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</row>
    <row r="29" spans="1:29" s="341" customFormat="1" ht="35.1" customHeight="1" x14ac:dyDescent="0.15">
      <c r="A29" s="345" t="s">
        <v>154</v>
      </c>
      <c r="B29" s="282">
        <v>21.8</v>
      </c>
      <c r="C29" s="280">
        <v>53.4</v>
      </c>
      <c r="D29" s="280" t="s">
        <v>155</v>
      </c>
      <c r="E29" s="280">
        <v>45.4</v>
      </c>
      <c r="F29" s="280">
        <v>56.6</v>
      </c>
      <c r="G29" s="280">
        <v>61</v>
      </c>
      <c r="H29" s="280">
        <v>82.3</v>
      </c>
      <c r="I29" s="280">
        <v>61</v>
      </c>
      <c r="J29" s="280"/>
      <c r="K29" s="280"/>
      <c r="L29" s="343"/>
      <c r="M29" s="342"/>
      <c r="N29" s="282"/>
      <c r="O29" s="344"/>
      <c r="P29" s="312"/>
      <c r="Q29" s="314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</row>
    <row r="30" spans="1:29" s="341" customFormat="1" ht="35.1" customHeight="1" x14ac:dyDescent="0.15">
      <c r="A30" s="345" t="s">
        <v>156</v>
      </c>
      <c r="B30" s="280">
        <v>5.9</v>
      </c>
      <c r="C30" s="280">
        <v>7</v>
      </c>
      <c r="D30" s="280" t="s">
        <v>157</v>
      </c>
      <c r="E30" s="280">
        <v>6.2</v>
      </c>
      <c r="F30" s="280">
        <v>15.8</v>
      </c>
      <c r="G30" s="280">
        <v>12</v>
      </c>
      <c r="H30" s="280">
        <v>14.5</v>
      </c>
      <c r="I30" s="280">
        <v>15.3</v>
      </c>
      <c r="J30" s="280"/>
      <c r="K30" s="280"/>
      <c r="L30" s="342"/>
      <c r="M30" s="342"/>
      <c r="N30" s="280"/>
      <c r="O30" s="312"/>
      <c r="P30" s="312"/>
      <c r="Q30" s="312"/>
      <c r="R30" s="340"/>
      <c r="S30" s="340"/>
      <c r="T30" s="340"/>
      <c r="U30" s="340"/>
      <c r="V30" s="340"/>
      <c r="W30" s="340"/>
      <c r="X30" s="340"/>
    </row>
    <row r="31" spans="1:29" s="341" customFormat="1" ht="35.1" customHeight="1" x14ac:dyDescent="0.15">
      <c r="A31" s="345" t="s">
        <v>158</v>
      </c>
      <c r="B31" s="280">
        <v>7.6</v>
      </c>
      <c r="C31" s="280">
        <v>11.4</v>
      </c>
      <c r="D31" s="280" t="s">
        <v>159</v>
      </c>
      <c r="E31" s="280">
        <v>83.1</v>
      </c>
      <c r="F31" s="280">
        <v>53.5</v>
      </c>
      <c r="G31" s="280">
        <v>29.1</v>
      </c>
      <c r="H31" s="280">
        <v>26</v>
      </c>
      <c r="I31" s="280">
        <v>30.5</v>
      </c>
      <c r="J31" s="280"/>
      <c r="K31" s="280"/>
      <c r="L31" s="342"/>
      <c r="M31" s="342"/>
      <c r="N31" s="280"/>
      <c r="O31" s="313"/>
      <c r="P31" s="313"/>
      <c r="Q31" s="313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</row>
    <row r="32" spans="1:29" s="341" customFormat="1" ht="35.1" customHeight="1" x14ac:dyDescent="0.15">
      <c r="A32" s="345" t="s">
        <v>160</v>
      </c>
      <c r="B32" s="280">
        <v>9.4</v>
      </c>
      <c r="C32" s="280">
        <v>59.5</v>
      </c>
      <c r="D32" s="280" t="s">
        <v>161</v>
      </c>
      <c r="E32" s="280">
        <v>229.4</v>
      </c>
      <c r="F32" s="280">
        <v>90.5</v>
      </c>
      <c r="G32" s="280">
        <v>85.1</v>
      </c>
      <c r="H32" s="280">
        <v>382.7</v>
      </c>
      <c r="I32" s="280">
        <v>601.4</v>
      </c>
      <c r="J32" s="280"/>
      <c r="K32" s="280"/>
      <c r="L32" s="342"/>
      <c r="M32" s="342"/>
      <c r="N32" s="280"/>
      <c r="O32" s="312"/>
      <c r="P32" s="312"/>
      <c r="Q32" s="312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</row>
    <row r="33" spans="1:29" s="341" customFormat="1" ht="35.1" customHeight="1" x14ac:dyDescent="0.15">
      <c r="A33" s="345" t="s">
        <v>162</v>
      </c>
      <c r="B33" s="280">
        <v>15.8</v>
      </c>
      <c r="C33" s="280">
        <v>24.6</v>
      </c>
      <c r="D33" s="280" t="s">
        <v>163</v>
      </c>
      <c r="E33" s="280">
        <v>30</v>
      </c>
      <c r="F33" s="280">
        <v>50</v>
      </c>
      <c r="G33" s="280">
        <v>60.5</v>
      </c>
      <c r="H33" s="280">
        <v>60</v>
      </c>
      <c r="I33" s="280">
        <v>40</v>
      </c>
      <c r="J33" s="280"/>
      <c r="K33" s="280"/>
      <c r="L33" s="342"/>
      <c r="M33" s="342"/>
      <c r="N33" s="280"/>
      <c r="O33" s="314"/>
      <c r="P33" s="312"/>
      <c r="Q33" s="312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</row>
    <row r="34" spans="1:29" s="17" customFormat="1" ht="15" customHeight="1" x14ac:dyDescent="0.3">
      <c r="A34" s="32"/>
      <c r="B34" s="144"/>
      <c r="C34" s="144"/>
      <c r="D34" s="144"/>
      <c r="E34" s="144"/>
      <c r="F34" s="144"/>
      <c r="G34" s="144"/>
      <c r="H34" s="144"/>
      <c r="I34" s="144"/>
      <c r="J34" s="99"/>
      <c r="K34" s="99"/>
      <c r="L34" s="100"/>
      <c r="M34" s="100"/>
      <c r="N34" s="99"/>
      <c r="O34" s="98"/>
      <c r="P34" s="98"/>
      <c r="Q34" s="98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spans="1:29" ht="20.100000000000001" customHeight="1" x14ac:dyDescent="0.25">
      <c r="A35" s="115" t="s">
        <v>352</v>
      </c>
      <c r="B35" s="43"/>
      <c r="C35" s="43"/>
      <c r="D35" s="43"/>
      <c r="E35" s="43"/>
      <c r="F35" s="43"/>
      <c r="G35" s="43"/>
      <c r="H35" s="43"/>
      <c r="I35" s="8" t="s">
        <v>367</v>
      </c>
    </row>
    <row r="36" spans="1:29" ht="20.100000000000001" customHeight="1" x14ac:dyDescent="0.25">
      <c r="A36" s="115"/>
      <c r="B36" s="43"/>
      <c r="C36" s="43"/>
      <c r="D36" s="43"/>
      <c r="E36" s="43"/>
      <c r="F36" s="43"/>
      <c r="G36" s="43"/>
      <c r="H36" s="43"/>
      <c r="I36" s="8"/>
    </row>
    <row r="37" spans="1:29" ht="20.100000000000001" customHeight="1" x14ac:dyDescent="0.25">
      <c r="A37" s="115"/>
      <c r="B37" s="43"/>
      <c r="C37" s="43"/>
      <c r="D37" s="43"/>
      <c r="E37" s="43"/>
      <c r="F37" s="43"/>
      <c r="G37" s="43"/>
      <c r="H37" s="43"/>
      <c r="I37" s="8"/>
    </row>
    <row r="38" spans="1:29" ht="20.100000000000001" customHeight="1" x14ac:dyDescent="0.25">
      <c r="A38" s="115"/>
      <c r="B38" s="43"/>
      <c r="C38" s="43"/>
      <c r="D38" s="43"/>
      <c r="E38" s="43"/>
      <c r="F38" s="43"/>
      <c r="G38" s="43"/>
      <c r="H38" s="43"/>
      <c r="I38" s="8"/>
    </row>
    <row r="39" spans="1:29" ht="20.100000000000001" customHeight="1" x14ac:dyDescent="0.25">
      <c r="A39" s="115"/>
      <c r="B39" s="43"/>
      <c r="C39" s="43"/>
      <c r="D39" s="43"/>
      <c r="E39" s="43"/>
      <c r="F39" s="43"/>
      <c r="G39" s="43"/>
      <c r="H39" s="43"/>
      <c r="I39" s="8"/>
    </row>
    <row r="40" spans="1:29" ht="20.100000000000001" customHeight="1" x14ac:dyDescent="0.25">
      <c r="A40" s="115"/>
      <c r="B40" s="43"/>
      <c r="C40" s="43"/>
      <c r="D40" s="43"/>
      <c r="E40" s="43"/>
      <c r="F40" s="43"/>
      <c r="G40" s="43"/>
      <c r="H40" s="43"/>
      <c r="I40" s="8"/>
    </row>
    <row r="41" spans="1:29" ht="20.100000000000001" customHeight="1" x14ac:dyDescent="0.25">
      <c r="A41" s="115"/>
      <c r="B41" s="43"/>
      <c r="C41" s="43"/>
      <c r="D41" s="43"/>
      <c r="E41" s="43"/>
      <c r="F41" s="43"/>
      <c r="G41" s="43"/>
      <c r="H41" s="43"/>
      <c r="I41" s="8"/>
    </row>
    <row r="42" spans="1:29" ht="20.100000000000001" customHeight="1" x14ac:dyDescent="0.25">
      <c r="A42" s="115"/>
      <c r="B42" s="43"/>
      <c r="C42" s="43"/>
      <c r="D42" s="43"/>
      <c r="E42" s="43"/>
      <c r="F42" s="43"/>
      <c r="G42" s="43"/>
      <c r="H42" s="43"/>
      <c r="I42" s="8"/>
    </row>
    <row r="43" spans="1:29" ht="20.100000000000001" customHeight="1" x14ac:dyDescent="0.25">
      <c r="A43" s="115"/>
      <c r="B43" s="43"/>
      <c r="C43" s="43"/>
      <c r="D43" s="43"/>
      <c r="E43" s="43"/>
      <c r="F43" s="43"/>
      <c r="G43" s="43"/>
      <c r="H43" s="43"/>
      <c r="I43" s="8"/>
    </row>
    <row r="44" spans="1:29" ht="20.100000000000001" customHeight="1" x14ac:dyDescent="0.25">
      <c r="A44" s="115"/>
      <c r="B44" s="43"/>
      <c r="C44" s="43"/>
      <c r="D44" s="43"/>
      <c r="E44" s="43"/>
      <c r="F44" s="43"/>
      <c r="G44" s="43"/>
      <c r="H44" s="43"/>
      <c r="I44" s="8"/>
    </row>
    <row r="45" spans="1:29" ht="20.100000000000001" customHeight="1" x14ac:dyDescent="0.25">
      <c r="A45" s="115"/>
      <c r="B45" s="43"/>
      <c r="C45" s="43"/>
      <c r="D45" s="43"/>
      <c r="E45" s="43"/>
      <c r="F45" s="43"/>
      <c r="G45" s="43"/>
      <c r="H45" s="43"/>
      <c r="I45" s="8"/>
    </row>
    <row r="46" spans="1:29" ht="20.100000000000001" customHeight="1" x14ac:dyDescent="0.25">
      <c r="A46" s="115"/>
      <c r="B46" s="43"/>
      <c r="C46" s="43"/>
      <c r="D46" s="43"/>
      <c r="E46" s="43"/>
      <c r="F46" s="43"/>
      <c r="G46" s="43"/>
      <c r="H46" s="43"/>
      <c r="I46" s="8"/>
    </row>
    <row r="47" spans="1:29" ht="20.100000000000001" customHeight="1" x14ac:dyDescent="0.25">
      <c r="A47" s="115"/>
      <c r="B47" s="43"/>
      <c r="C47" s="43"/>
      <c r="D47" s="43"/>
      <c r="E47" s="43"/>
      <c r="F47" s="43"/>
      <c r="G47" s="43"/>
      <c r="H47" s="43"/>
      <c r="I47" s="8"/>
    </row>
    <row r="48" spans="1:29" ht="20.100000000000001" customHeight="1" x14ac:dyDescent="0.25">
      <c r="A48" s="115"/>
      <c r="B48" s="43"/>
      <c r="C48" s="43"/>
      <c r="D48" s="43"/>
      <c r="E48" s="43"/>
      <c r="F48" s="43"/>
      <c r="G48" s="43"/>
      <c r="H48" s="43"/>
      <c r="I48" s="8"/>
    </row>
    <row r="49" spans="1:9" ht="20.100000000000001" customHeight="1" x14ac:dyDescent="0.25">
      <c r="A49" s="115"/>
      <c r="B49" s="43"/>
      <c r="C49" s="43"/>
      <c r="D49" s="43"/>
      <c r="E49" s="43"/>
      <c r="F49" s="43"/>
      <c r="G49" s="43"/>
      <c r="H49" s="43"/>
      <c r="I49" s="8"/>
    </row>
    <row r="50" spans="1:9" ht="20.100000000000001" customHeight="1" x14ac:dyDescent="0.25">
      <c r="A50" s="115"/>
      <c r="B50" s="43"/>
      <c r="C50" s="43"/>
      <c r="D50" s="43"/>
      <c r="E50" s="43"/>
      <c r="F50" s="43"/>
      <c r="G50" s="43"/>
      <c r="H50" s="43"/>
      <c r="I50" s="8"/>
    </row>
    <row r="51" spans="1:9" ht="20.100000000000001" customHeight="1" x14ac:dyDescent="0.25">
      <c r="A51" s="115"/>
      <c r="B51" s="43"/>
      <c r="C51" s="43"/>
      <c r="D51" s="43"/>
      <c r="E51" s="43"/>
      <c r="F51" s="43"/>
      <c r="G51" s="43"/>
      <c r="H51" s="43"/>
      <c r="I51" s="8"/>
    </row>
    <row r="52" spans="1:9" ht="20.100000000000001" customHeight="1" x14ac:dyDescent="0.25">
      <c r="A52" s="115"/>
      <c r="B52" s="43"/>
      <c r="C52" s="43"/>
      <c r="D52" s="43"/>
      <c r="E52" s="43"/>
      <c r="F52" s="43"/>
      <c r="G52" s="43"/>
      <c r="H52" s="43"/>
      <c r="I52" s="8"/>
    </row>
    <row r="53" spans="1:9" ht="20.100000000000001" customHeight="1" x14ac:dyDescent="0.25">
      <c r="D53" s="44" t="s">
        <v>129</v>
      </c>
    </row>
    <row r="54" spans="1:9" ht="20.100000000000001" customHeight="1" x14ac:dyDescent="0.3">
      <c r="A54" s="437">
        <v>120</v>
      </c>
      <c r="B54" s="437"/>
      <c r="C54" s="437"/>
      <c r="D54" s="437"/>
      <c r="E54" s="437"/>
      <c r="F54" s="437"/>
      <c r="G54" s="437"/>
      <c r="H54" s="437"/>
      <c r="I54" s="437"/>
    </row>
  </sheetData>
  <mergeCells count="3">
    <mergeCell ref="A3:I3"/>
    <mergeCell ref="A4:I4"/>
    <mergeCell ref="A54:I5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P54"/>
  <sheetViews>
    <sheetView showGridLines="0" view="pageBreakPreview" topLeftCell="A34" zoomScale="60" zoomScaleNormal="60" workbookViewId="0">
      <selection activeCell="A55" sqref="A55"/>
    </sheetView>
  </sheetViews>
  <sheetFormatPr defaultColWidth="10.625" defaultRowHeight="12.75" x14ac:dyDescent="0.2"/>
  <cols>
    <col min="1" max="1" width="50.625" style="52" customWidth="1"/>
    <col min="2" max="9" width="12.625" style="50" customWidth="1"/>
    <col min="10" max="10" width="10.625" style="51"/>
    <col min="11" max="11" width="0.875" style="50" customWidth="1"/>
    <col min="12" max="15" width="10.625" style="50"/>
    <col min="16" max="16" width="243.625" style="50" customWidth="1"/>
    <col min="17" max="16384" width="10.625" style="50"/>
  </cols>
  <sheetData>
    <row r="1" spans="1:11" ht="20.100000000000001" customHeight="1" x14ac:dyDescent="0.3">
      <c r="A1" s="425"/>
      <c r="B1" s="425"/>
      <c r="C1" s="425"/>
      <c r="D1" s="425"/>
      <c r="E1" s="425"/>
      <c r="F1" s="425"/>
      <c r="G1" s="425"/>
      <c r="H1" s="425"/>
      <c r="I1" s="425"/>
      <c r="K1" s="51"/>
    </row>
    <row r="2" spans="1:11" ht="20.100000000000001" customHeight="1" x14ac:dyDescent="0.2">
      <c r="K2" s="51"/>
    </row>
    <row r="3" spans="1:11" s="322" customFormat="1" ht="24.95" customHeight="1" x14ac:dyDescent="0.35">
      <c r="A3" s="426" t="s">
        <v>376</v>
      </c>
      <c r="B3" s="426"/>
      <c r="C3" s="426"/>
      <c r="D3" s="426"/>
      <c r="E3" s="426"/>
      <c r="F3" s="426"/>
      <c r="G3" s="426"/>
      <c r="H3" s="426"/>
      <c r="I3" s="426"/>
      <c r="J3" s="321"/>
      <c r="K3" s="321"/>
    </row>
    <row r="4" spans="1:11" s="322" customFormat="1" ht="24.95" customHeight="1" x14ac:dyDescent="0.35">
      <c r="A4" s="426" t="s">
        <v>369</v>
      </c>
      <c r="B4" s="426"/>
      <c r="C4" s="426"/>
      <c r="D4" s="426"/>
      <c r="E4" s="426"/>
      <c r="F4" s="426"/>
      <c r="G4" s="426"/>
      <c r="H4" s="426"/>
      <c r="I4" s="426"/>
      <c r="J4" s="321"/>
      <c r="K4" s="321"/>
    </row>
    <row r="5" spans="1:11" ht="20.100000000000001" customHeight="1" x14ac:dyDescent="0.4">
      <c r="A5" s="190"/>
      <c r="B5" s="190"/>
      <c r="C5" s="190"/>
      <c r="D5" s="190"/>
      <c r="E5" s="190"/>
      <c r="F5" s="190"/>
      <c r="G5" s="190"/>
      <c r="H5" s="190"/>
      <c r="I5" s="190"/>
      <c r="K5" s="51"/>
    </row>
    <row r="6" spans="1:11" ht="20.100000000000001" customHeight="1" x14ac:dyDescent="0.3">
      <c r="I6" s="305" t="s">
        <v>387</v>
      </c>
      <c r="K6" s="51"/>
    </row>
    <row r="7" spans="1:11" s="304" customFormat="1" ht="39.950000000000003" customHeight="1" x14ac:dyDescent="0.15">
      <c r="A7" s="263" t="s">
        <v>164</v>
      </c>
      <c r="B7" s="302" t="s">
        <v>46</v>
      </c>
      <c r="C7" s="302" t="s">
        <v>165</v>
      </c>
      <c r="D7" s="302" t="s">
        <v>166</v>
      </c>
      <c r="E7" s="302" t="s">
        <v>167</v>
      </c>
      <c r="F7" s="302" t="s">
        <v>168</v>
      </c>
      <c r="G7" s="302" t="s">
        <v>169</v>
      </c>
      <c r="H7" s="302" t="s">
        <v>170</v>
      </c>
      <c r="I7" s="303" t="s">
        <v>171</v>
      </c>
      <c r="J7" s="291"/>
    </row>
    <row r="8" spans="1:11" ht="15" customHeight="1" x14ac:dyDescent="0.3">
      <c r="A8" s="55"/>
      <c r="B8" s="56"/>
      <c r="C8" s="56"/>
      <c r="D8" s="56"/>
      <c r="E8" s="56"/>
      <c r="F8" s="56"/>
      <c r="G8" s="56"/>
      <c r="H8" s="56"/>
      <c r="I8" s="56"/>
      <c r="J8" s="289"/>
      <c r="K8" s="51"/>
    </row>
    <row r="9" spans="1:11" s="293" customFormat="1" ht="30" customHeight="1" x14ac:dyDescent="0.15">
      <c r="A9" s="290" t="s">
        <v>130</v>
      </c>
      <c r="B9" s="283">
        <v>2877.5</v>
      </c>
      <c r="C9" s="283">
        <v>3709.7</v>
      </c>
      <c r="D9" s="283">
        <v>3764.9</v>
      </c>
      <c r="E9" s="283">
        <v>4395.6000000000004</v>
      </c>
      <c r="F9" s="283">
        <v>5345</v>
      </c>
      <c r="G9" s="283">
        <v>6333.6</v>
      </c>
      <c r="H9" s="283">
        <v>8238.2999999999993</v>
      </c>
      <c r="I9" s="283">
        <v>10009.799999999999</v>
      </c>
      <c r="J9" s="291"/>
      <c r="K9" s="292"/>
    </row>
    <row r="10" spans="1:11" s="293" customFormat="1" ht="15" customHeight="1" x14ac:dyDescent="0.15">
      <c r="A10" s="290"/>
      <c r="B10" s="283"/>
      <c r="C10" s="283"/>
      <c r="D10" s="283"/>
      <c r="E10" s="283"/>
      <c r="F10" s="283"/>
      <c r="G10" s="283"/>
      <c r="H10" s="283"/>
      <c r="I10" s="283"/>
      <c r="J10" s="291"/>
      <c r="K10" s="292"/>
    </row>
    <row r="11" spans="1:11" s="293" customFormat="1" ht="30" customHeight="1" x14ac:dyDescent="0.15">
      <c r="A11" s="290" t="s">
        <v>131</v>
      </c>
      <c r="B11" s="283">
        <v>1913.5</v>
      </c>
      <c r="C11" s="283">
        <v>2611.6999999999998</v>
      </c>
      <c r="D11" s="283">
        <v>2782.6</v>
      </c>
      <c r="E11" s="283">
        <v>3100.2</v>
      </c>
      <c r="F11" s="283">
        <v>3481.3</v>
      </c>
      <c r="G11" s="283">
        <v>3724.1</v>
      </c>
      <c r="H11" s="283">
        <v>4114.8</v>
      </c>
      <c r="I11" s="283">
        <v>3994.8</v>
      </c>
      <c r="J11" s="288"/>
      <c r="K11" s="292"/>
    </row>
    <row r="12" spans="1:11" s="293" customFormat="1" ht="30" customHeight="1" x14ac:dyDescent="0.15">
      <c r="A12" s="290" t="s">
        <v>173</v>
      </c>
      <c r="B12" s="283">
        <f>SUM(B13:B17)</f>
        <v>978.9</v>
      </c>
      <c r="C12" s="283">
        <f>SUM(C13:C17)</f>
        <v>1304.1000000000001</v>
      </c>
      <c r="D12" s="283">
        <f>SUM(D13:D17)</f>
        <v>1518</v>
      </c>
      <c r="E12" s="283">
        <v>1648.7</v>
      </c>
      <c r="F12" s="283">
        <v>1798.4</v>
      </c>
      <c r="G12" s="283">
        <v>1869.6</v>
      </c>
      <c r="H12" s="283">
        <v>2066.6</v>
      </c>
      <c r="I12" s="283">
        <v>1946.4</v>
      </c>
      <c r="J12" s="294"/>
      <c r="K12" s="292"/>
    </row>
    <row r="13" spans="1:11" s="293" customFormat="1" ht="27.95" customHeight="1" x14ac:dyDescent="0.15">
      <c r="A13" s="295" t="s">
        <v>174</v>
      </c>
      <c r="B13" s="284">
        <v>503.8</v>
      </c>
      <c r="C13" s="284">
        <v>765.3</v>
      </c>
      <c r="D13" s="284">
        <v>912.6</v>
      </c>
      <c r="E13" s="284">
        <v>998.7</v>
      </c>
      <c r="F13" s="284">
        <v>1100.2</v>
      </c>
      <c r="G13" s="284">
        <v>1643.6</v>
      </c>
      <c r="H13" s="284">
        <v>1818.6</v>
      </c>
      <c r="I13" s="284">
        <v>1783</v>
      </c>
      <c r="J13" s="288"/>
      <c r="K13" s="292"/>
    </row>
    <row r="14" spans="1:11" s="293" customFormat="1" ht="27.95" customHeight="1" x14ac:dyDescent="0.15">
      <c r="A14" s="295" t="s">
        <v>175</v>
      </c>
      <c r="B14" s="284"/>
      <c r="C14" s="284"/>
      <c r="D14" s="284"/>
      <c r="E14" s="284"/>
      <c r="F14" s="284"/>
      <c r="G14" s="284"/>
      <c r="H14" s="284"/>
      <c r="I14" s="284"/>
      <c r="J14" s="296"/>
      <c r="K14" s="292"/>
    </row>
    <row r="15" spans="1:11" s="293" customFormat="1" ht="27.95" customHeight="1" x14ac:dyDescent="0.15">
      <c r="A15" s="295" t="s">
        <v>174</v>
      </c>
      <c r="B15" s="284">
        <v>335.9</v>
      </c>
      <c r="C15" s="284">
        <v>364.6</v>
      </c>
      <c r="D15" s="284">
        <v>434.9</v>
      </c>
      <c r="E15" s="284">
        <v>476</v>
      </c>
      <c r="F15" s="284">
        <v>524.29999999999995</v>
      </c>
      <c r="G15" s="284">
        <v>149.80000000000001</v>
      </c>
      <c r="H15" s="284">
        <v>168.9</v>
      </c>
      <c r="I15" s="284">
        <v>78.8</v>
      </c>
      <c r="J15" s="296"/>
      <c r="K15" s="292"/>
    </row>
    <row r="16" spans="1:11" s="293" customFormat="1" ht="27.95" customHeight="1" x14ac:dyDescent="0.15">
      <c r="A16" s="295" t="s">
        <v>176</v>
      </c>
      <c r="B16" s="284">
        <v>52.4</v>
      </c>
      <c r="C16" s="284">
        <v>71.400000000000006</v>
      </c>
      <c r="D16" s="284">
        <v>53.7</v>
      </c>
      <c r="E16" s="284">
        <v>28</v>
      </c>
      <c r="F16" s="284">
        <v>15</v>
      </c>
      <c r="G16" s="284">
        <v>26.7</v>
      </c>
      <c r="H16" s="284">
        <v>25.1</v>
      </c>
      <c r="I16" s="284">
        <v>25.1</v>
      </c>
      <c r="J16" s="296"/>
      <c r="K16" s="292"/>
    </row>
    <row r="17" spans="1:16" s="293" customFormat="1" ht="27.95" customHeight="1" x14ac:dyDescent="0.15">
      <c r="A17" s="295" t="s">
        <v>177</v>
      </c>
      <c r="B17" s="284">
        <v>86.8</v>
      </c>
      <c r="C17" s="284">
        <v>102.8</v>
      </c>
      <c r="D17" s="284">
        <v>116.8</v>
      </c>
      <c r="E17" s="284">
        <v>146</v>
      </c>
      <c r="F17" s="284">
        <v>158.9</v>
      </c>
      <c r="G17" s="284">
        <v>49.5</v>
      </c>
      <c r="H17" s="284">
        <v>54</v>
      </c>
      <c r="I17" s="284">
        <v>58.9</v>
      </c>
      <c r="J17" s="296"/>
      <c r="K17" s="292"/>
    </row>
    <row r="18" spans="1:16" s="293" customFormat="1" ht="32.1" customHeight="1" x14ac:dyDescent="0.15">
      <c r="A18" s="297"/>
      <c r="B18" s="284"/>
      <c r="C18" s="284"/>
      <c r="D18" s="284"/>
      <c r="E18" s="284"/>
      <c r="F18" s="284"/>
      <c r="G18" s="284"/>
      <c r="H18" s="284"/>
      <c r="I18" s="284"/>
      <c r="J18" s="296"/>
      <c r="K18" s="292"/>
    </row>
    <row r="19" spans="1:16" s="293" customFormat="1" ht="32.1" customHeight="1" x14ac:dyDescent="0.15">
      <c r="A19" s="290" t="s">
        <v>178</v>
      </c>
      <c r="B19" s="283">
        <v>934.6</v>
      </c>
      <c r="C19" s="283">
        <v>1307</v>
      </c>
      <c r="D19" s="283">
        <v>1264.5999999999999</v>
      </c>
      <c r="E19" s="283">
        <v>1451.5</v>
      </c>
      <c r="F19" s="283">
        <v>1682.9</v>
      </c>
      <c r="G19" s="283">
        <v>1854.8</v>
      </c>
      <c r="H19" s="283">
        <v>2048.1999999999998</v>
      </c>
      <c r="I19" s="283">
        <v>2048.4</v>
      </c>
      <c r="J19" s="294"/>
      <c r="K19" s="292"/>
    </row>
    <row r="20" spans="1:16" s="293" customFormat="1" ht="27.95" customHeight="1" x14ac:dyDescent="0.15">
      <c r="A20" s="295" t="s">
        <v>179</v>
      </c>
      <c r="B20" s="284">
        <v>34.700000000000003</v>
      </c>
      <c r="C20" s="284">
        <v>89.1</v>
      </c>
      <c r="D20" s="284">
        <v>105.2</v>
      </c>
      <c r="E20" s="284">
        <v>173.1</v>
      </c>
      <c r="F20" s="284">
        <v>169</v>
      </c>
      <c r="G20" s="284">
        <v>163</v>
      </c>
      <c r="H20" s="284">
        <v>203.8</v>
      </c>
      <c r="I20" s="284">
        <v>215.4</v>
      </c>
      <c r="J20" s="288"/>
      <c r="K20" s="292"/>
    </row>
    <row r="21" spans="1:16" s="293" customFormat="1" ht="27.95" customHeight="1" x14ac:dyDescent="0.15">
      <c r="A21" s="295" t="s">
        <v>180</v>
      </c>
      <c r="B21" s="284">
        <v>398.8</v>
      </c>
      <c r="C21" s="284">
        <v>596.4</v>
      </c>
      <c r="D21" s="284">
        <v>555.79999999999995</v>
      </c>
      <c r="E21" s="284">
        <v>581.1</v>
      </c>
      <c r="F21" s="284">
        <v>727.3</v>
      </c>
      <c r="G21" s="284">
        <v>842.9</v>
      </c>
      <c r="H21" s="284">
        <v>950</v>
      </c>
      <c r="I21" s="284">
        <v>1011.1</v>
      </c>
      <c r="J21" s="296"/>
      <c r="K21" s="292"/>
      <c r="P21" s="298"/>
    </row>
    <row r="22" spans="1:16" s="293" customFormat="1" ht="27.95" customHeight="1" x14ac:dyDescent="0.15">
      <c r="A22" s="295" t="s">
        <v>181</v>
      </c>
      <c r="B22" s="284">
        <v>11.4</v>
      </c>
      <c r="C22" s="284">
        <v>10.9</v>
      </c>
      <c r="D22" s="284">
        <v>21.2</v>
      </c>
      <c r="E22" s="284">
        <v>55</v>
      </c>
      <c r="F22" s="284">
        <v>78</v>
      </c>
      <c r="G22" s="284">
        <v>89.9</v>
      </c>
      <c r="H22" s="284">
        <v>58.8</v>
      </c>
      <c r="I22" s="284">
        <v>21.5</v>
      </c>
      <c r="J22" s="296"/>
      <c r="K22" s="292"/>
    </row>
    <row r="23" spans="1:16" s="293" customFormat="1" ht="27.95" customHeight="1" x14ac:dyDescent="0.15">
      <c r="A23" s="295" t="s">
        <v>182</v>
      </c>
      <c r="B23" s="284">
        <v>150</v>
      </c>
      <c r="C23" s="284">
        <v>180</v>
      </c>
      <c r="D23" s="284">
        <v>210</v>
      </c>
      <c r="E23" s="284">
        <v>233.9</v>
      </c>
      <c r="F23" s="284">
        <v>210</v>
      </c>
      <c r="G23" s="284">
        <v>273.10000000000002</v>
      </c>
      <c r="H23" s="284">
        <v>278</v>
      </c>
      <c r="I23" s="284">
        <v>325.2</v>
      </c>
      <c r="J23" s="296"/>
      <c r="K23" s="292"/>
    </row>
    <row r="24" spans="1:16" s="293" customFormat="1" ht="27.95" customHeight="1" x14ac:dyDescent="0.15">
      <c r="A24" s="295" t="s">
        <v>177</v>
      </c>
      <c r="B24" s="284">
        <v>339.9</v>
      </c>
      <c r="C24" s="284">
        <v>431.2</v>
      </c>
      <c r="D24" s="284">
        <v>372.4</v>
      </c>
      <c r="E24" s="284">
        <v>408.1</v>
      </c>
      <c r="F24" s="284">
        <v>498.4</v>
      </c>
      <c r="G24" s="284">
        <v>485.6</v>
      </c>
      <c r="H24" s="284">
        <v>557.6</v>
      </c>
      <c r="I24" s="284">
        <v>475</v>
      </c>
      <c r="J24" s="296"/>
      <c r="K24" s="292"/>
    </row>
    <row r="25" spans="1:16" s="293" customFormat="1" ht="27.95" customHeight="1" x14ac:dyDescent="0.15">
      <c r="A25" s="295" t="s">
        <v>183</v>
      </c>
      <c r="B25" s="285" t="s">
        <v>351</v>
      </c>
      <c r="C25" s="285" t="s">
        <v>351</v>
      </c>
      <c r="D25" s="285" t="s">
        <v>351</v>
      </c>
      <c r="E25" s="285" t="s">
        <v>351</v>
      </c>
      <c r="F25" s="285" t="s">
        <v>351</v>
      </c>
      <c r="G25" s="285" t="s">
        <v>351</v>
      </c>
      <c r="H25" s="285" t="s">
        <v>351</v>
      </c>
      <c r="I25" s="285" t="s">
        <v>351</v>
      </c>
      <c r="J25" s="296"/>
      <c r="K25" s="292"/>
    </row>
    <row r="26" spans="1:16" s="293" customFormat="1" ht="32.1" customHeight="1" x14ac:dyDescent="0.15">
      <c r="A26" s="297"/>
      <c r="B26" s="284"/>
      <c r="C26" s="284"/>
      <c r="D26" s="284"/>
      <c r="E26" s="284"/>
      <c r="F26" s="284"/>
      <c r="G26" s="284"/>
      <c r="H26" s="284"/>
      <c r="I26" s="284"/>
      <c r="J26" s="296"/>
      <c r="K26" s="292"/>
    </row>
    <row r="27" spans="1:16" s="293" customFormat="1" ht="32.1" customHeight="1" x14ac:dyDescent="0.15">
      <c r="A27" s="290" t="s">
        <v>142</v>
      </c>
      <c r="B27" s="283">
        <v>666.2</v>
      </c>
      <c r="C27" s="283">
        <v>491.8</v>
      </c>
      <c r="D27" s="283">
        <v>627.20000000000005</v>
      </c>
      <c r="E27" s="283">
        <v>988.7</v>
      </c>
      <c r="F27" s="283">
        <v>1583.9</v>
      </c>
      <c r="G27" s="283">
        <v>2309.1999999999998</v>
      </c>
      <c r="H27" s="283">
        <v>3409.4</v>
      </c>
      <c r="I27" s="283">
        <v>5334.8</v>
      </c>
      <c r="J27" s="294"/>
      <c r="K27" s="292"/>
    </row>
    <row r="28" spans="1:16" s="293" customFormat="1" ht="32.1" customHeight="1" x14ac:dyDescent="0.15">
      <c r="A28" s="290" t="s">
        <v>184</v>
      </c>
      <c r="B28" s="283">
        <v>286.3</v>
      </c>
      <c r="C28" s="283">
        <v>345</v>
      </c>
      <c r="D28" s="283">
        <v>463.7</v>
      </c>
      <c r="E28" s="283">
        <v>539.4</v>
      </c>
      <c r="F28" s="283">
        <v>528.1</v>
      </c>
      <c r="G28" s="283">
        <v>560.79999999999995</v>
      </c>
      <c r="H28" s="283">
        <v>616</v>
      </c>
      <c r="I28" s="283">
        <v>151.1</v>
      </c>
      <c r="J28" s="288"/>
      <c r="K28" s="292"/>
    </row>
    <row r="29" spans="1:16" s="293" customFormat="1" ht="32.1" customHeight="1" x14ac:dyDescent="0.15">
      <c r="A29" s="295" t="s">
        <v>185</v>
      </c>
      <c r="B29" s="284">
        <v>25.3</v>
      </c>
      <c r="C29" s="284">
        <v>32.9</v>
      </c>
      <c r="D29" s="284">
        <v>68.900000000000006</v>
      </c>
      <c r="E29" s="284">
        <v>55.1</v>
      </c>
      <c r="F29" s="284">
        <v>16</v>
      </c>
      <c r="G29" s="284">
        <v>35.200000000000003</v>
      </c>
      <c r="H29" s="284">
        <v>48.7</v>
      </c>
      <c r="I29" s="284">
        <v>571.6</v>
      </c>
      <c r="J29" s="288"/>
      <c r="K29" s="292"/>
    </row>
    <row r="30" spans="1:16" s="293" customFormat="1" ht="32.1" customHeight="1" x14ac:dyDescent="0.15">
      <c r="A30" s="295" t="s">
        <v>186</v>
      </c>
      <c r="B30" s="284"/>
      <c r="C30" s="284"/>
      <c r="D30" s="284"/>
      <c r="E30" s="284"/>
      <c r="F30" s="284"/>
      <c r="G30" s="284"/>
      <c r="H30" s="284"/>
      <c r="I30" s="284"/>
      <c r="J30" s="296"/>
      <c r="K30" s="292"/>
    </row>
    <row r="31" spans="1:16" s="293" customFormat="1" ht="32.1" customHeight="1" x14ac:dyDescent="0.15">
      <c r="A31" s="297"/>
      <c r="B31" s="284"/>
      <c r="C31" s="284"/>
      <c r="D31" s="284"/>
      <c r="E31" s="284"/>
      <c r="F31" s="284"/>
      <c r="G31" s="284"/>
      <c r="H31" s="284"/>
      <c r="I31" s="284"/>
      <c r="J31" s="296"/>
      <c r="K31" s="292"/>
    </row>
    <row r="32" spans="1:16" s="293" customFormat="1" ht="32.1" customHeight="1" x14ac:dyDescent="0.15">
      <c r="A32" s="290" t="s">
        <v>187</v>
      </c>
      <c r="B32" s="283">
        <v>261</v>
      </c>
      <c r="C32" s="283">
        <v>312.10000000000002</v>
      </c>
      <c r="D32" s="283">
        <v>394.8</v>
      </c>
      <c r="E32" s="283">
        <v>484.8</v>
      </c>
      <c r="F32" s="283">
        <v>512.1</v>
      </c>
      <c r="G32" s="283">
        <v>525.6</v>
      </c>
      <c r="H32" s="283">
        <v>567.29999999999995</v>
      </c>
      <c r="I32" s="283">
        <v>579.5</v>
      </c>
      <c r="J32" s="294"/>
      <c r="K32" s="292"/>
    </row>
    <row r="33" spans="1:11" s="293" customFormat="1" ht="27.95" customHeight="1" x14ac:dyDescent="0.15">
      <c r="A33" s="295" t="s">
        <v>391</v>
      </c>
      <c r="B33" s="284">
        <v>3.4</v>
      </c>
      <c r="C33" s="284">
        <v>3.8</v>
      </c>
      <c r="D33" s="284">
        <v>6</v>
      </c>
      <c r="E33" s="284">
        <v>6.8</v>
      </c>
      <c r="F33" s="284">
        <v>7</v>
      </c>
      <c r="G33" s="284">
        <v>9.6999999999999993</v>
      </c>
      <c r="H33" s="284">
        <v>10.199999999999999</v>
      </c>
      <c r="I33" s="284">
        <v>10.7</v>
      </c>
      <c r="J33" s="288"/>
      <c r="K33" s="292"/>
    </row>
    <row r="34" spans="1:11" s="293" customFormat="1" ht="27.95" customHeight="1" x14ac:dyDescent="0.15">
      <c r="A34" s="295" t="s">
        <v>392</v>
      </c>
      <c r="B34" s="284">
        <v>53.1</v>
      </c>
      <c r="C34" s="284">
        <v>61.2</v>
      </c>
      <c r="D34" s="284">
        <v>66.5</v>
      </c>
      <c r="E34" s="284">
        <v>87.9</v>
      </c>
      <c r="F34" s="284">
        <v>99.2</v>
      </c>
      <c r="G34" s="284">
        <v>110.3</v>
      </c>
      <c r="H34" s="284">
        <v>105.5</v>
      </c>
      <c r="I34" s="284">
        <v>96.8</v>
      </c>
      <c r="J34" s="296"/>
      <c r="K34" s="292"/>
    </row>
    <row r="35" spans="1:11" s="293" customFormat="1" ht="27.95" customHeight="1" x14ac:dyDescent="0.15">
      <c r="A35" s="295" t="s">
        <v>393</v>
      </c>
      <c r="B35" s="284">
        <v>21.4</v>
      </c>
      <c r="C35" s="284">
        <v>26.4</v>
      </c>
      <c r="D35" s="284">
        <v>34.5</v>
      </c>
      <c r="E35" s="284">
        <v>36.799999999999997</v>
      </c>
      <c r="F35" s="284">
        <v>35.9</v>
      </c>
      <c r="G35" s="284">
        <v>39.200000000000003</v>
      </c>
      <c r="H35" s="284">
        <v>44.7</v>
      </c>
      <c r="I35" s="284">
        <v>46.9</v>
      </c>
      <c r="J35" s="296"/>
      <c r="K35" s="292"/>
    </row>
    <row r="36" spans="1:11" s="293" customFormat="1" ht="27.95" customHeight="1" x14ac:dyDescent="0.15">
      <c r="A36" s="295" t="s">
        <v>394</v>
      </c>
      <c r="B36" s="284">
        <v>23.5</v>
      </c>
      <c r="C36" s="284">
        <v>28.9</v>
      </c>
      <c r="D36" s="284">
        <v>24.2</v>
      </c>
      <c r="E36" s="284">
        <v>38.700000000000003</v>
      </c>
      <c r="F36" s="284">
        <v>39</v>
      </c>
      <c r="G36" s="284">
        <v>48</v>
      </c>
      <c r="H36" s="284">
        <v>68.099999999999994</v>
      </c>
      <c r="I36" s="284">
        <v>71.5</v>
      </c>
      <c r="J36" s="296"/>
      <c r="K36" s="292"/>
    </row>
    <row r="37" spans="1:11" s="293" customFormat="1" ht="27.95" customHeight="1" x14ac:dyDescent="0.15">
      <c r="A37" s="295" t="s">
        <v>395</v>
      </c>
      <c r="B37" s="284">
        <v>159.6</v>
      </c>
      <c r="C37" s="284">
        <v>191.8</v>
      </c>
      <c r="D37" s="284">
        <v>263.60000000000002</v>
      </c>
      <c r="E37" s="284">
        <v>314.10000000000002</v>
      </c>
      <c r="F37" s="284">
        <v>331</v>
      </c>
      <c r="G37" s="284">
        <v>318.39999999999998</v>
      </c>
      <c r="H37" s="284">
        <v>338.8</v>
      </c>
      <c r="I37" s="284">
        <v>353.6</v>
      </c>
      <c r="J37" s="296"/>
      <c r="K37" s="292"/>
    </row>
    <row r="38" spans="1:11" s="293" customFormat="1" ht="27.95" customHeight="1" x14ac:dyDescent="0.15">
      <c r="A38" s="295" t="s">
        <v>390</v>
      </c>
      <c r="B38" s="284">
        <v>311</v>
      </c>
      <c r="C38" s="284">
        <v>11.5</v>
      </c>
      <c r="D38" s="284">
        <v>50.2</v>
      </c>
      <c r="E38" s="284">
        <v>232</v>
      </c>
      <c r="F38" s="284">
        <v>887</v>
      </c>
      <c r="G38" s="284">
        <v>1589.7</v>
      </c>
      <c r="H38" s="284">
        <v>2630</v>
      </c>
      <c r="I38" s="284">
        <v>4030.7</v>
      </c>
      <c r="J38" s="296"/>
      <c r="K38" s="292"/>
    </row>
    <row r="39" spans="1:11" s="293" customFormat="1" ht="27.95" customHeight="1" x14ac:dyDescent="0.15">
      <c r="A39" s="295" t="s">
        <v>158</v>
      </c>
      <c r="B39" s="284">
        <v>68.900000000000006</v>
      </c>
      <c r="C39" s="284">
        <v>135.30000000000001</v>
      </c>
      <c r="D39" s="284">
        <v>113.3</v>
      </c>
      <c r="E39" s="284">
        <v>217.2</v>
      </c>
      <c r="F39" s="284">
        <v>168.8</v>
      </c>
      <c r="G39" s="284">
        <v>158.69999999999999</v>
      </c>
      <c r="H39" s="284">
        <v>163.4</v>
      </c>
      <c r="I39" s="284">
        <v>153</v>
      </c>
      <c r="J39" s="296"/>
      <c r="K39" s="292"/>
    </row>
    <row r="40" spans="1:11" s="293" customFormat="1" ht="32.1" customHeight="1" x14ac:dyDescent="0.15">
      <c r="A40" s="297"/>
      <c r="B40" s="284"/>
      <c r="C40" s="284"/>
      <c r="D40" s="284"/>
      <c r="E40" s="284"/>
      <c r="F40" s="284"/>
      <c r="G40" s="284"/>
      <c r="H40" s="284"/>
      <c r="I40" s="284"/>
      <c r="J40" s="296"/>
      <c r="K40" s="292"/>
    </row>
    <row r="41" spans="1:11" s="293" customFormat="1" ht="32.1" customHeight="1" x14ac:dyDescent="0.15">
      <c r="A41" s="290" t="s">
        <v>188</v>
      </c>
      <c r="B41" s="283">
        <v>297.8</v>
      </c>
      <c r="C41" s="283">
        <v>606.20000000000005</v>
      </c>
      <c r="D41" s="283">
        <v>355.1</v>
      </c>
      <c r="E41" s="283">
        <v>306.7</v>
      </c>
      <c r="F41" s="283">
        <v>279.8</v>
      </c>
      <c r="G41" s="283">
        <v>300.3</v>
      </c>
      <c r="H41" s="283">
        <v>714.1</v>
      </c>
      <c r="I41" s="283">
        <v>680.2</v>
      </c>
      <c r="J41" s="294"/>
      <c r="K41" s="292"/>
    </row>
    <row r="42" spans="1:11" s="293" customFormat="1" ht="32.1" customHeight="1" x14ac:dyDescent="0.15">
      <c r="A42" s="295" t="s">
        <v>189</v>
      </c>
      <c r="B42" s="284">
        <v>23</v>
      </c>
      <c r="C42" s="284">
        <v>90.2</v>
      </c>
      <c r="D42" s="284">
        <v>32.799999999999997</v>
      </c>
      <c r="E42" s="284">
        <v>33.5</v>
      </c>
      <c r="F42" s="284">
        <v>22.5</v>
      </c>
      <c r="G42" s="284">
        <v>22.5</v>
      </c>
      <c r="H42" s="284">
        <v>22.5</v>
      </c>
      <c r="I42" s="284">
        <v>22.5</v>
      </c>
      <c r="J42" s="288"/>
      <c r="K42" s="292"/>
    </row>
    <row r="43" spans="1:11" s="293" customFormat="1" ht="32.1" customHeight="1" x14ac:dyDescent="0.15">
      <c r="A43" s="299" t="s">
        <v>190</v>
      </c>
      <c r="B43" s="286">
        <v>274.8</v>
      </c>
      <c r="C43" s="286">
        <v>516</v>
      </c>
      <c r="D43" s="286">
        <v>322.3</v>
      </c>
      <c r="E43" s="286">
        <v>273.2</v>
      </c>
      <c r="F43" s="286">
        <v>257.3</v>
      </c>
      <c r="G43" s="286">
        <v>277.8</v>
      </c>
      <c r="H43" s="286">
        <v>691.6</v>
      </c>
      <c r="I43" s="286">
        <v>657.7</v>
      </c>
      <c r="J43" s="296"/>
      <c r="K43" s="292"/>
    </row>
    <row r="44" spans="1:11" s="60" customFormat="1" ht="32.1" customHeight="1" x14ac:dyDescent="0.3">
      <c r="A44" s="58"/>
      <c r="B44" s="146"/>
      <c r="C44" s="146"/>
      <c r="D44" s="146"/>
      <c r="E44" s="146"/>
      <c r="F44" s="146"/>
      <c r="G44" s="146"/>
      <c r="H44" s="146"/>
      <c r="I44" s="146"/>
      <c r="J44" s="152"/>
      <c r="K44" s="145"/>
    </row>
    <row r="45" spans="1:11" s="60" customFormat="1" ht="20.100000000000001" customHeight="1" x14ac:dyDescent="0.3">
      <c r="A45" s="111" t="s">
        <v>353</v>
      </c>
      <c r="B45" s="178"/>
      <c r="C45" s="178"/>
      <c r="D45" s="178"/>
      <c r="E45" s="178"/>
      <c r="F45" s="178"/>
      <c r="G45" s="178"/>
      <c r="H45" s="178"/>
      <c r="I45" s="59" t="s">
        <v>367</v>
      </c>
      <c r="J45" s="152"/>
      <c r="K45" s="145"/>
    </row>
    <row r="46" spans="1:11" s="60" customFormat="1" ht="20.100000000000001" customHeight="1" x14ac:dyDescent="0.3">
      <c r="A46" s="111"/>
      <c r="B46" s="178"/>
      <c r="C46" s="178"/>
      <c r="D46" s="178"/>
      <c r="E46" s="178"/>
      <c r="F46" s="178"/>
      <c r="G46" s="178"/>
      <c r="H46" s="178"/>
      <c r="I46" s="59"/>
      <c r="J46" s="152"/>
      <c r="K46" s="145"/>
    </row>
    <row r="47" spans="1:11" s="60" customFormat="1" ht="20.100000000000001" customHeight="1" x14ac:dyDescent="0.3">
      <c r="A47" s="111"/>
      <c r="B47" s="178"/>
      <c r="C47" s="178"/>
      <c r="D47" s="178"/>
      <c r="E47" s="178"/>
      <c r="F47" s="178"/>
      <c r="G47" s="178"/>
      <c r="H47" s="178"/>
      <c r="I47" s="59"/>
      <c r="J47" s="152"/>
      <c r="K47" s="145"/>
    </row>
    <row r="48" spans="1:11" s="60" customFormat="1" ht="20.100000000000001" customHeight="1" x14ac:dyDescent="0.3">
      <c r="A48" s="111"/>
      <c r="B48" s="178"/>
      <c r="C48" s="178"/>
      <c r="D48" s="178"/>
      <c r="E48" s="178"/>
      <c r="F48" s="178"/>
      <c r="G48" s="178"/>
      <c r="H48" s="178"/>
      <c r="I48" s="59"/>
      <c r="J48" s="152"/>
      <c r="K48" s="145"/>
    </row>
    <row r="49" spans="1:11" s="60" customFormat="1" ht="20.100000000000001" customHeight="1" x14ac:dyDescent="0.3">
      <c r="A49" s="111"/>
      <c r="B49" s="178"/>
      <c r="C49" s="178"/>
      <c r="D49" s="178"/>
      <c r="E49" s="178"/>
      <c r="F49" s="178"/>
      <c r="G49" s="178"/>
      <c r="H49" s="178"/>
      <c r="I49" s="59"/>
      <c r="J49" s="152"/>
      <c r="K49" s="145"/>
    </row>
    <row r="50" spans="1:11" s="60" customFormat="1" ht="20.100000000000001" customHeight="1" x14ac:dyDescent="0.3">
      <c r="A50" s="111"/>
      <c r="B50" s="178"/>
      <c r="C50" s="178"/>
      <c r="D50" s="178"/>
      <c r="E50" s="178"/>
      <c r="F50" s="178"/>
      <c r="G50" s="178"/>
      <c r="H50" s="178"/>
      <c r="I50" s="59"/>
      <c r="J50" s="152"/>
      <c r="K50" s="145"/>
    </row>
    <row r="51" spans="1:11" s="60" customFormat="1" ht="20.100000000000001" customHeight="1" x14ac:dyDescent="0.3">
      <c r="A51" s="111"/>
      <c r="B51" s="178"/>
      <c r="C51" s="178"/>
      <c r="D51" s="178"/>
      <c r="E51" s="178"/>
      <c r="F51" s="178"/>
      <c r="G51" s="178"/>
      <c r="H51" s="178"/>
      <c r="I51" s="59"/>
      <c r="J51" s="152"/>
      <c r="K51" s="145"/>
    </row>
    <row r="52" spans="1:11" s="60" customFormat="1" ht="20.100000000000001" customHeight="1" x14ac:dyDescent="0.3">
      <c r="A52" s="152"/>
      <c r="B52" s="178"/>
      <c r="C52" s="178"/>
      <c r="D52" s="178"/>
      <c r="E52" s="178"/>
      <c r="F52" s="178"/>
      <c r="G52" s="178"/>
      <c r="H52" s="178"/>
      <c r="I52" s="178"/>
      <c r="J52" s="152"/>
      <c r="K52" s="145"/>
    </row>
    <row r="53" spans="1:11" s="60" customFormat="1" ht="20.100000000000001" customHeight="1" x14ac:dyDescent="0.3">
      <c r="A53" s="152"/>
      <c r="B53" s="178"/>
      <c r="C53" s="178"/>
      <c r="D53" s="178"/>
      <c r="E53" s="178"/>
      <c r="F53" s="178"/>
      <c r="G53" s="178"/>
      <c r="H53" s="178"/>
      <c r="I53" s="178"/>
      <c r="J53" s="152"/>
      <c r="K53" s="145"/>
    </row>
    <row r="54" spans="1:11" ht="20.100000000000001" customHeight="1" x14ac:dyDescent="0.3">
      <c r="A54" s="427">
        <v>121</v>
      </c>
      <c r="B54" s="427"/>
      <c r="C54" s="427"/>
      <c r="D54" s="427"/>
      <c r="E54" s="427"/>
      <c r="F54" s="427"/>
      <c r="G54" s="427"/>
      <c r="H54" s="427"/>
      <c r="I54" s="427"/>
      <c r="K54" s="51"/>
    </row>
  </sheetData>
  <mergeCells count="4">
    <mergeCell ref="A1:I1"/>
    <mergeCell ref="A3:I3"/>
    <mergeCell ref="A4:I4"/>
    <mergeCell ref="A54:I5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49"/>
  <sheetViews>
    <sheetView showGridLines="0" view="pageBreakPreview" topLeftCell="B34" zoomScale="70" zoomScaleNormal="60" zoomScaleSheetLayoutView="70" workbookViewId="0">
      <selection activeCell="B50" sqref="B50"/>
    </sheetView>
  </sheetViews>
  <sheetFormatPr defaultColWidth="10.625" defaultRowHeight="12.75" x14ac:dyDescent="0.2"/>
  <cols>
    <col min="1" max="1" width="0.875" style="50" hidden="1" customWidth="1"/>
    <col min="2" max="2" width="45.625" style="52" customWidth="1"/>
    <col min="3" max="3" width="12.625" style="52" customWidth="1"/>
    <col min="4" max="10" width="12.625" style="50" customWidth="1"/>
    <col min="11" max="13" width="10.625" style="50"/>
    <col min="14" max="14" width="243.625" style="50" customWidth="1"/>
    <col min="15" max="16384" width="10.625" style="50"/>
  </cols>
  <sheetData>
    <row r="1" spans="2:11" ht="20.100000000000001" customHeight="1" x14ac:dyDescent="0.3">
      <c r="B1" s="429"/>
      <c r="C1" s="429"/>
      <c r="D1" s="429"/>
      <c r="E1" s="429"/>
      <c r="F1" s="429"/>
      <c r="G1" s="429"/>
      <c r="H1" s="429"/>
      <c r="I1" s="429"/>
      <c r="J1" s="429"/>
    </row>
    <row r="2" spans="2:11" ht="20.100000000000001" customHeight="1" x14ac:dyDescent="0.2"/>
    <row r="3" spans="2:11" ht="24.95" customHeight="1" x14ac:dyDescent="0.2">
      <c r="B3" s="426" t="s">
        <v>375</v>
      </c>
      <c r="C3" s="426"/>
      <c r="D3" s="426"/>
      <c r="E3" s="426"/>
      <c r="F3" s="426"/>
      <c r="G3" s="426"/>
      <c r="H3" s="426"/>
      <c r="I3" s="426"/>
      <c r="J3" s="426"/>
    </row>
    <row r="4" spans="2:11" ht="24.95" customHeight="1" x14ac:dyDescent="0.2">
      <c r="B4" s="426" t="s">
        <v>369</v>
      </c>
      <c r="C4" s="426"/>
      <c r="D4" s="426"/>
      <c r="E4" s="426"/>
      <c r="F4" s="426"/>
      <c r="G4" s="426"/>
      <c r="H4" s="426"/>
      <c r="I4" s="426"/>
      <c r="J4" s="426"/>
    </row>
    <row r="5" spans="2:11" ht="20.100000000000001" customHeight="1" x14ac:dyDescent="0.4">
      <c r="B5" s="118"/>
      <c r="C5" s="190"/>
      <c r="D5" s="118"/>
      <c r="E5" s="118"/>
      <c r="F5" s="118"/>
      <c r="G5" s="118"/>
      <c r="H5" s="118"/>
      <c r="I5" s="118"/>
      <c r="J5" s="118"/>
    </row>
    <row r="6" spans="2:11" ht="20.100000000000001" customHeight="1" x14ac:dyDescent="0.25">
      <c r="J6" s="54" t="s">
        <v>387</v>
      </c>
    </row>
    <row r="7" spans="2:11" s="318" customFormat="1" ht="39.950000000000003" customHeight="1" x14ac:dyDescent="0.35">
      <c r="B7" s="319" t="s">
        <v>164</v>
      </c>
      <c r="C7" s="264" t="s">
        <v>172</v>
      </c>
      <c r="D7" s="336" t="s">
        <v>191</v>
      </c>
      <c r="E7" s="336" t="s">
        <v>192</v>
      </c>
      <c r="F7" s="336" t="s">
        <v>193</v>
      </c>
      <c r="G7" s="336" t="s">
        <v>194</v>
      </c>
      <c r="H7" s="336" t="s">
        <v>195</v>
      </c>
      <c r="I7" s="336" t="s">
        <v>196</v>
      </c>
      <c r="J7" s="417" t="s">
        <v>197</v>
      </c>
      <c r="K7" s="338"/>
    </row>
    <row r="8" spans="2:11" ht="19.5" customHeight="1" x14ac:dyDescent="0.3">
      <c r="B8" s="55"/>
      <c r="C8" s="64"/>
      <c r="D8" s="63"/>
      <c r="E8" s="63"/>
      <c r="F8" s="63"/>
      <c r="G8" s="63"/>
      <c r="H8" s="63"/>
      <c r="I8" s="63"/>
      <c r="J8" s="63"/>
    </row>
    <row r="9" spans="2:11" s="293" customFormat="1" ht="32.1" customHeight="1" x14ac:dyDescent="0.15">
      <c r="B9" s="290" t="s">
        <v>130</v>
      </c>
      <c r="C9" s="147">
        <v>12741.9</v>
      </c>
      <c r="D9" s="147">
        <v>15396</v>
      </c>
      <c r="E9" s="147">
        <v>12342.7</v>
      </c>
      <c r="F9" s="147">
        <v>15099.9</v>
      </c>
      <c r="G9" s="147">
        <v>18863.7</v>
      </c>
      <c r="H9" s="147">
        <v>22384.5</v>
      </c>
      <c r="I9" s="147">
        <v>27455.3</v>
      </c>
      <c r="J9" s="147">
        <v>35601.4</v>
      </c>
    </row>
    <row r="10" spans="2:11" s="293" customFormat="1" ht="32.1" customHeight="1" x14ac:dyDescent="0.15">
      <c r="B10" s="290" t="s">
        <v>131</v>
      </c>
      <c r="C10" s="147">
        <v>4863.5</v>
      </c>
      <c r="D10" s="147">
        <v>6702.8</v>
      </c>
      <c r="E10" s="147">
        <v>8478.7000000000007</v>
      </c>
      <c r="F10" s="147">
        <v>9477.6</v>
      </c>
      <c r="G10" s="147">
        <v>11036.7</v>
      </c>
      <c r="H10" s="147">
        <v>18635.900000000001</v>
      </c>
      <c r="I10" s="147">
        <v>23404.6</v>
      </c>
      <c r="J10" s="147">
        <v>27925</v>
      </c>
    </row>
    <row r="11" spans="2:11" s="293" customFormat="1" ht="32.1" customHeight="1" x14ac:dyDescent="0.15">
      <c r="B11" s="297"/>
      <c r="C11" s="147"/>
      <c r="D11" s="285"/>
      <c r="E11" s="285"/>
      <c r="F11" s="285"/>
      <c r="G11" s="285"/>
      <c r="H11" s="285"/>
      <c r="I11" s="285"/>
      <c r="J11" s="285"/>
    </row>
    <row r="12" spans="2:11" s="293" customFormat="1" ht="32.1" customHeight="1" x14ac:dyDescent="0.15">
      <c r="B12" s="290" t="s">
        <v>173</v>
      </c>
      <c r="C12" s="147">
        <v>2197</v>
      </c>
      <c r="D12" s="147">
        <v>2572.5</v>
      </c>
      <c r="E12" s="147">
        <v>2986</v>
      </c>
      <c r="F12" s="147">
        <v>3574.5</v>
      </c>
      <c r="G12" s="147">
        <v>4355</v>
      </c>
      <c r="H12" s="147">
        <v>6179.9</v>
      </c>
      <c r="I12" s="147">
        <v>8114.5</v>
      </c>
      <c r="J12" s="147">
        <v>9916.5</v>
      </c>
    </row>
    <row r="13" spans="2:11" s="293" customFormat="1" ht="32.1" customHeight="1" x14ac:dyDescent="0.15">
      <c r="B13" s="295" t="s">
        <v>174</v>
      </c>
      <c r="C13" s="285">
        <v>2010.9</v>
      </c>
      <c r="D13" s="285">
        <v>2382.3000000000002</v>
      </c>
      <c r="E13" s="285">
        <v>2776.8</v>
      </c>
      <c r="F13" s="285">
        <v>3340</v>
      </c>
      <c r="G13" s="285">
        <v>4098.7</v>
      </c>
      <c r="H13" s="285" t="s">
        <v>351</v>
      </c>
      <c r="I13" s="285" t="s">
        <v>351</v>
      </c>
      <c r="J13" s="285" t="s">
        <v>351</v>
      </c>
    </row>
    <row r="14" spans="2:11" s="293" customFormat="1" ht="32.1" customHeight="1" x14ac:dyDescent="0.15">
      <c r="B14" s="295" t="s">
        <v>175</v>
      </c>
      <c r="C14" s="285"/>
      <c r="D14" s="285"/>
      <c r="E14" s="285"/>
      <c r="F14" s="285"/>
      <c r="G14" s="285"/>
      <c r="H14" s="285"/>
      <c r="I14" s="285"/>
      <c r="J14" s="285"/>
    </row>
    <row r="15" spans="2:11" s="293" customFormat="1" ht="32.1" customHeight="1" x14ac:dyDescent="0.15">
      <c r="B15" s="295" t="s">
        <v>174</v>
      </c>
      <c r="C15" s="285">
        <v>104.6</v>
      </c>
      <c r="D15" s="285">
        <v>50</v>
      </c>
      <c r="E15" s="285" t="s">
        <v>351</v>
      </c>
      <c r="F15" s="285" t="s">
        <v>351</v>
      </c>
      <c r="G15" s="285" t="s">
        <v>351</v>
      </c>
      <c r="H15" s="285">
        <v>5927.5</v>
      </c>
      <c r="I15" s="285">
        <v>7849</v>
      </c>
      <c r="J15" s="285">
        <v>9557.9</v>
      </c>
    </row>
    <row r="16" spans="2:11" s="293" customFormat="1" ht="32.1" customHeight="1" x14ac:dyDescent="0.15">
      <c r="B16" s="295" t="s">
        <v>176</v>
      </c>
      <c r="C16" s="285">
        <v>25.5</v>
      </c>
      <c r="D16" s="285">
        <v>24.5</v>
      </c>
      <c r="E16" s="285">
        <v>29.5</v>
      </c>
      <c r="F16" s="285">
        <v>29.6</v>
      </c>
      <c r="G16" s="285">
        <v>35.1</v>
      </c>
      <c r="H16" s="285">
        <v>44.5</v>
      </c>
      <c r="I16" s="285">
        <v>43.4</v>
      </c>
      <c r="J16" s="285">
        <v>54.9</v>
      </c>
    </row>
    <row r="17" spans="2:14" s="293" customFormat="1" ht="32.1" customHeight="1" x14ac:dyDescent="0.15">
      <c r="B17" s="295" t="s">
        <v>177</v>
      </c>
      <c r="C17" s="285">
        <v>56</v>
      </c>
      <c r="D17" s="285">
        <v>165.7</v>
      </c>
      <c r="E17" s="285">
        <v>179.7</v>
      </c>
      <c r="F17" s="285">
        <v>204.9</v>
      </c>
      <c r="G17" s="285">
        <v>221.2</v>
      </c>
      <c r="H17" s="285">
        <v>207.9</v>
      </c>
      <c r="I17" s="285">
        <v>222.1</v>
      </c>
      <c r="J17" s="285">
        <v>303.7</v>
      </c>
    </row>
    <row r="18" spans="2:14" s="293" customFormat="1" ht="32.1" customHeight="1" x14ac:dyDescent="0.15">
      <c r="B18" s="297"/>
      <c r="C18" s="285"/>
      <c r="D18" s="285"/>
      <c r="E18" s="285"/>
      <c r="F18" s="285"/>
      <c r="G18" s="285"/>
      <c r="H18" s="285"/>
      <c r="I18" s="285"/>
      <c r="J18" s="285"/>
    </row>
    <row r="19" spans="2:14" s="293" customFormat="1" ht="32.1" customHeight="1" x14ac:dyDescent="0.15">
      <c r="B19" s="290" t="s">
        <v>178</v>
      </c>
      <c r="C19" s="147">
        <v>2666.6</v>
      </c>
      <c r="D19" s="147">
        <v>4130.3</v>
      </c>
      <c r="E19" s="147">
        <v>5492.7</v>
      </c>
      <c r="F19" s="147">
        <v>5903.1</v>
      </c>
      <c r="G19" s="147">
        <v>6681.7</v>
      </c>
      <c r="H19" s="147">
        <v>12456</v>
      </c>
      <c r="I19" s="147">
        <v>15290.1</v>
      </c>
      <c r="J19" s="147">
        <v>18008.5</v>
      </c>
    </row>
    <row r="20" spans="2:14" s="293" customFormat="1" ht="32.1" customHeight="1" x14ac:dyDescent="0.15">
      <c r="B20" s="295" t="s">
        <v>179</v>
      </c>
      <c r="C20" s="285">
        <v>279.7</v>
      </c>
      <c r="D20" s="285">
        <v>276.89999999999998</v>
      </c>
      <c r="E20" s="285">
        <v>292.2</v>
      </c>
      <c r="F20" s="285">
        <v>418</v>
      </c>
      <c r="G20" s="285">
        <v>459.5</v>
      </c>
      <c r="H20" s="285">
        <v>679.2</v>
      </c>
      <c r="I20" s="285">
        <v>4056.9</v>
      </c>
      <c r="J20" s="285">
        <v>4542.7</v>
      </c>
    </row>
    <row r="21" spans="2:14" s="293" customFormat="1" ht="32.1" customHeight="1" x14ac:dyDescent="0.15">
      <c r="B21" s="295" t="s">
        <v>180</v>
      </c>
      <c r="C21" s="285">
        <v>1455.2</v>
      </c>
      <c r="D21" s="285">
        <v>2483.4</v>
      </c>
      <c r="E21" s="285">
        <v>3437.5</v>
      </c>
      <c r="F21" s="285">
        <v>3547.7</v>
      </c>
      <c r="G21" s="285">
        <v>4264</v>
      </c>
      <c r="H21" s="285">
        <v>4242.5</v>
      </c>
      <c r="I21" s="285">
        <v>5679.4</v>
      </c>
      <c r="J21" s="285">
        <v>7519.4</v>
      </c>
      <c r="N21" s="298"/>
    </row>
    <row r="22" spans="2:14" s="293" customFormat="1" ht="32.1" customHeight="1" x14ac:dyDescent="0.15">
      <c r="B22" s="295" t="s">
        <v>181</v>
      </c>
      <c r="C22" s="285" t="s">
        <v>23</v>
      </c>
      <c r="D22" s="285">
        <v>99.6</v>
      </c>
      <c r="E22" s="285">
        <v>120</v>
      </c>
      <c r="F22" s="285">
        <v>196.8</v>
      </c>
      <c r="G22" s="285">
        <v>206.8</v>
      </c>
      <c r="H22" s="285">
        <v>242</v>
      </c>
      <c r="I22" s="285">
        <v>300.89999999999998</v>
      </c>
      <c r="J22" s="285">
        <v>351</v>
      </c>
    </row>
    <row r="23" spans="2:14" s="293" customFormat="1" ht="32.1" customHeight="1" x14ac:dyDescent="0.15">
      <c r="B23" s="295" t="s">
        <v>182</v>
      </c>
      <c r="C23" s="285">
        <v>384.5</v>
      </c>
      <c r="D23" s="285">
        <v>396.3</v>
      </c>
      <c r="E23" s="285">
        <v>416.2</v>
      </c>
      <c r="F23" s="285">
        <v>502.4</v>
      </c>
      <c r="G23" s="285">
        <v>512.4</v>
      </c>
      <c r="H23" s="285">
        <v>657</v>
      </c>
      <c r="I23" s="285">
        <v>930</v>
      </c>
      <c r="J23" s="285">
        <v>1200</v>
      </c>
    </row>
    <row r="24" spans="2:14" s="293" customFormat="1" ht="32.1" customHeight="1" x14ac:dyDescent="0.15">
      <c r="B24" s="295" t="s">
        <v>177</v>
      </c>
      <c r="C24" s="285">
        <v>547.20000000000005</v>
      </c>
      <c r="D24" s="285">
        <v>416.9</v>
      </c>
      <c r="E24" s="285">
        <v>1226.8</v>
      </c>
      <c r="F24" s="285">
        <v>1238.2</v>
      </c>
      <c r="G24" s="285">
        <v>1239</v>
      </c>
      <c r="H24" s="285">
        <v>6546.8</v>
      </c>
      <c r="I24" s="285">
        <v>4246.1000000000004</v>
      </c>
      <c r="J24" s="285">
        <v>4395.3999999999996</v>
      </c>
    </row>
    <row r="25" spans="2:14" s="293" customFormat="1" ht="32.1" customHeight="1" x14ac:dyDescent="0.15">
      <c r="B25" s="295" t="s">
        <v>183</v>
      </c>
      <c r="C25" s="285" t="s">
        <v>351</v>
      </c>
      <c r="D25" s="285">
        <v>457.1</v>
      </c>
      <c r="E25" s="285" t="s">
        <v>351</v>
      </c>
      <c r="F25" s="285" t="s">
        <v>351</v>
      </c>
      <c r="G25" s="285" t="s">
        <v>351</v>
      </c>
      <c r="H25" s="285">
        <v>88.5</v>
      </c>
      <c r="I25" s="285">
        <v>76.8</v>
      </c>
      <c r="J25" s="285" t="s">
        <v>351</v>
      </c>
    </row>
    <row r="26" spans="2:14" s="293" customFormat="1" ht="32.1" customHeight="1" x14ac:dyDescent="0.15">
      <c r="B26" s="297"/>
      <c r="C26" s="285"/>
      <c r="D26" s="285"/>
      <c r="E26" s="285"/>
      <c r="F26" s="285"/>
      <c r="G26" s="285"/>
      <c r="H26" s="285"/>
      <c r="I26" s="285"/>
      <c r="J26" s="285"/>
    </row>
    <row r="27" spans="2:14" s="293" customFormat="1" ht="32.1" customHeight="1" x14ac:dyDescent="0.15">
      <c r="B27" s="290" t="s">
        <v>142</v>
      </c>
      <c r="C27" s="147">
        <v>5483.2</v>
      </c>
      <c r="D27" s="147">
        <v>5472.7</v>
      </c>
      <c r="E27" s="147">
        <v>2883.7</v>
      </c>
      <c r="F27" s="147">
        <v>3440</v>
      </c>
      <c r="G27" s="147">
        <v>5294.5</v>
      </c>
      <c r="H27" s="147">
        <v>3048.8</v>
      </c>
      <c r="I27" s="147">
        <v>2129.6999999999998</v>
      </c>
      <c r="J27" s="147">
        <v>3886.1</v>
      </c>
    </row>
    <row r="28" spans="2:14" s="293" customFormat="1" ht="32.1" customHeight="1" x14ac:dyDescent="0.15">
      <c r="B28" s="290" t="s">
        <v>184</v>
      </c>
      <c r="C28" s="147">
        <v>1773.6</v>
      </c>
      <c r="D28" s="147">
        <v>1096.2</v>
      </c>
      <c r="E28" s="147">
        <v>1271.0999999999999</v>
      </c>
      <c r="F28" s="147">
        <v>1428</v>
      </c>
      <c r="G28" s="147">
        <v>1542.6</v>
      </c>
      <c r="H28" s="147">
        <v>869.1</v>
      </c>
      <c r="I28" s="147">
        <v>1007.4</v>
      </c>
      <c r="J28" s="147">
        <v>1438.1</v>
      </c>
    </row>
    <row r="29" spans="2:14" s="293" customFormat="1" ht="32.1" customHeight="1" x14ac:dyDescent="0.15">
      <c r="B29" s="295" t="s">
        <v>185</v>
      </c>
      <c r="C29" s="285">
        <v>123.6</v>
      </c>
      <c r="D29" s="285">
        <v>408.7</v>
      </c>
      <c r="E29" s="285">
        <v>524</v>
      </c>
      <c r="F29" s="285">
        <v>515.70000000000005</v>
      </c>
      <c r="G29" s="285">
        <v>514.9</v>
      </c>
      <c r="H29" s="285">
        <v>38.700000000000003</v>
      </c>
      <c r="I29" s="285">
        <v>132.80000000000001</v>
      </c>
      <c r="J29" s="285">
        <v>103.2</v>
      </c>
    </row>
    <row r="30" spans="2:14" s="293" customFormat="1" ht="32.1" customHeight="1" x14ac:dyDescent="0.15">
      <c r="B30" s="295" t="s">
        <v>186</v>
      </c>
      <c r="C30" s="285"/>
      <c r="D30" s="285"/>
      <c r="E30" s="285"/>
      <c r="F30" s="285"/>
      <c r="G30" s="285"/>
      <c r="H30" s="285"/>
      <c r="I30" s="285"/>
      <c r="J30" s="285"/>
    </row>
    <row r="31" spans="2:14" s="293" customFormat="1" ht="32.1" customHeight="1" x14ac:dyDescent="0.15">
      <c r="B31" s="297"/>
      <c r="C31" s="285"/>
      <c r="D31" s="285"/>
      <c r="E31" s="285"/>
      <c r="F31" s="285"/>
      <c r="G31" s="285"/>
      <c r="H31" s="285"/>
      <c r="I31" s="285"/>
      <c r="J31" s="285"/>
    </row>
    <row r="32" spans="2:14" s="293" customFormat="1" ht="32.1" customHeight="1" x14ac:dyDescent="0.15">
      <c r="B32" s="290" t="s">
        <v>187</v>
      </c>
      <c r="C32" s="147">
        <v>650</v>
      </c>
      <c r="D32" s="147">
        <v>687.5</v>
      </c>
      <c r="E32" s="147">
        <v>747.1</v>
      </c>
      <c r="F32" s="147">
        <v>912.3</v>
      </c>
      <c r="G32" s="147">
        <v>1027.7</v>
      </c>
      <c r="H32" s="147">
        <v>830.4</v>
      </c>
      <c r="I32" s="147">
        <v>874.6</v>
      </c>
      <c r="J32" s="147">
        <v>1334.9</v>
      </c>
    </row>
    <row r="33" spans="2:10" s="293" customFormat="1" ht="32.1" customHeight="1" x14ac:dyDescent="0.15">
      <c r="B33" s="295" t="s">
        <v>391</v>
      </c>
      <c r="C33" s="285">
        <v>11.2</v>
      </c>
      <c r="D33" s="285">
        <v>12.2</v>
      </c>
      <c r="E33" s="285">
        <v>16</v>
      </c>
      <c r="F33" s="285">
        <v>24.5</v>
      </c>
      <c r="G33" s="285">
        <v>25.8</v>
      </c>
      <c r="H33" s="285">
        <v>35.200000000000003</v>
      </c>
      <c r="I33" s="285">
        <v>42.4</v>
      </c>
      <c r="J33" s="285">
        <v>46.2</v>
      </c>
    </row>
    <row r="34" spans="2:10" s="293" customFormat="1" ht="32.1" customHeight="1" x14ac:dyDescent="0.15">
      <c r="B34" s="295" t="s">
        <v>392</v>
      </c>
      <c r="C34" s="285">
        <v>102.4</v>
      </c>
      <c r="D34" s="285">
        <v>103.5</v>
      </c>
      <c r="E34" s="285">
        <v>106.1</v>
      </c>
      <c r="F34" s="285">
        <v>177.7</v>
      </c>
      <c r="G34" s="285">
        <v>187.7</v>
      </c>
      <c r="H34" s="285">
        <v>222</v>
      </c>
      <c r="I34" s="285">
        <v>281.7</v>
      </c>
      <c r="J34" s="285">
        <v>312.7</v>
      </c>
    </row>
    <row r="35" spans="2:10" s="293" customFormat="1" ht="32.1" customHeight="1" x14ac:dyDescent="0.15">
      <c r="B35" s="295" t="s">
        <v>393</v>
      </c>
      <c r="C35" s="285">
        <v>49.3</v>
      </c>
      <c r="D35" s="285">
        <v>47.3</v>
      </c>
      <c r="E35" s="285">
        <v>53.4</v>
      </c>
      <c r="F35" s="285">
        <v>80.099999999999994</v>
      </c>
      <c r="G35" s="285">
        <v>100.3</v>
      </c>
      <c r="H35" s="285">
        <v>93.3</v>
      </c>
      <c r="I35" s="285">
        <v>103.1</v>
      </c>
      <c r="J35" s="285">
        <v>139.9</v>
      </c>
    </row>
    <row r="36" spans="2:10" s="293" customFormat="1" ht="32.1" customHeight="1" x14ac:dyDescent="0.15">
      <c r="B36" s="295" t="s">
        <v>394</v>
      </c>
      <c r="C36" s="285">
        <v>93.3</v>
      </c>
      <c r="D36" s="285">
        <v>105.7</v>
      </c>
      <c r="E36" s="285">
        <v>132.19999999999999</v>
      </c>
      <c r="F36" s="285">
        <v>138.30000000000001</v>
      </c>
      <c r="G36" s="285">
        <v>173.6</v>
      </c>
      <c r="H36" s="285">
        <v>188.3</v>
      </c>
      <c r="I36" s="285">
        <v>130</v>
      </c>
      <c r="J36" s="285">
        <v>236.7</v>
      </c>
    </row>
    <row r="37" spans="2:10" s="293" customFormat="1" ht="32.1" customHeight="1" x14ac:dyDescent="0.15">
      <c r="B37" s="295" t="s">
        <v>395</v>
      </c>
      <c r="C37" s="285">
        <v>393.8</v>
      </c>
      <c r="D37" s="285">
        <v>418.8</v>
      </c>
      <c r="E37" s="285">
        <v>439.3</v>
      </c>
      <c r="F37" s="285">
        <v>491.3</v>
      </c>
      <c r="G37" s="285">
        <v>540.29999999999995</v>
      </c>
      <c r="H37" s="285">
        <v>291.60000000000002</v>
      </c>
      <c r="I37" s="285">
        <v>317.39999999999998</v>
      </c>
      <c r="J37" s="285">
        <v>599.4</v>
      </c>
    </row>
    <row r="38" spans="2:10" s="293" customFormat="1" ht="32.1" customHeight="1" x14ac:dyDescent="0.15">
      <c r="B38" s="295" t="s">
        <v>390</v>
      </c>
      <c r="C38" s="285">
        <v>4504.3999999999996</v>
      </c>
      <c r="D38" s="285">
        <v>4196.3999999999996</v>
      </c>
      <c r="E38" s="285">
        <v>1354.9</v>
      </c>
      <c r="F38" s="285">
        <v>1645</v>
      </c>
      <c r="G38" s="285">
        <v>3301.2</v>
      </c>
      <c r="H38" s="285">
        <v>1682.6</v>
      </c>
      <c r="I38" s="285">
        <v>700</v>
      </c>
      <c r="J38" s="285">
        <v>2070.1</v>
      </c>
    </row>
    <row r="39" spans="2:10" s="293" customFormat="1" ht="32.1" customHeight="1" x14ac:dyDescent="0.15">
      <c r="B39" s="295" t="s">
        <v>158</v>
      </c>
      <c r="C39" s="285">
        <v>205.2</v>
      </c>
      <c r="D39" s="285">
        <v>180.2</v>
      </c>
      <c r="E39" s="285">
        <v>257.7</v>
      </c>
      <c r="F39" s="285">
        <v>367</v>
      </c>
      <c r="G39" s="285">
        <v>450.7</v>
      </c>
      <c r="H39" s="285">
        <v>497.1</v>
      </c>
      <c r="I39" s="285">
        <v>422.3</v>
      </c>
      <c r="J39" s="285">
        <v>377.9</v>
      </c>
    </row>
    <row r="40" spans="2:10" s="293" customFormat="1" ht="32.1" customHeight="1" x14ac:dyDescent="0.15">
      <c r="B40" s="297"/>
      <c r="C40" s="285"/>
      <c r="D40" s="285"/>
      <c r="E40" s="285"/>
      <c r="F40" s="285"/>
      <c r="G40" s="285"/>
      <c r="H40" s="285"/>
      <c r="I40" s="285"/>
      <c r="J40" s="285"/>
    </row>
    <row r="41" spans="2:10" s="293" customFormat="1" ht="32.1" customHeight="1" x14ac:dyDescent="0.15">
      <c r="B41" s="290" t="s">
        <v>188</v>
      </c>
      <c r="C41" s="147">
        <v>2395.1</v>
      </c>
      <c r="D41" s="147">
        <v>3220.4</v>
      </c>
      <c r="E41" s="147">
        <v>980.3</v>
      </c>
      <c r="F41" s="147">
        <v>2182.3000000000002</v>
      </c>
      <c r="G41" s="147">
        <v>2532.5</v>
      </c>
      <c r="H41" s="147">
        <v>699.8</v>
      </c>
      <c r="I41" s="147">
        <v>1921</v>
      </c>
      <c r="J41" s="147">
        <v>3790.3</v>
      </c>
    </row>
    <row r="42" spans="2:10" s="293" customFormat="1" ht="32.1" customHeight="1" x14ac:dyDescent="0.15">
      <c r="B42" s="295" t="s">
        <v>189</v>
      </c>
      <c r="C42" s="285">
        <v>22.7</v>
      </c>
      <c r="D42" s="285">
        <v>22.4</v>
      </c>
      <c r="E42" s="285">
        <v>16.5</v>
      </c>
      <c r="F42" s="285">
        <v>22.5</v>
      </c>
      <c r="G42" s="285">
        <v>22.5</v>
      </c>
      <c r="H42" s="285">
        <v>19.600000000000001</v>
      </c>
      <c r="I42" s="285">
        <v>22.5</v>
      </c>
      <c r="J42" s="285">
        <v>22.5</v>
      </c>
    </row>
    <row r="43" spans="2:10" s="293" customFormat="1" ht="32.1" customHeight="1" x14ac:dyDescent="0.15">
      <c r="B43" s="299" t="s">
        <v>190</v>
      </c>
      <c r="C43" s="287">
        <v>2372.4</v>
      </c>
      <c r="D43" s="287">
        <v>3197.9</v>
      </c>
      <c r="E43" s="287">
        <v>963.8</v>
      </c>
      <c r="F43" s="287">
        <v>2159.8000000000002</v>
      </c>
      <c r="G43" s="287">
        <v>2510</v>
      </c>
      <c r="H43" s="287">
        <v>680.2</v>
      </c>
      <c r="I43" s="287">
        <v>1898.5</v>
      </c>
      <c r="J43" s="287">
        <v>3767.8</v>
      </c>
    </row>
    <row r="44" spans="2:10" s="60" customFormat="1" ht="32.1" customHeight="1" x14ac:dyDescent="0.3">
      <c r="B44" s="58"/>
      <c r="C44" s="148"/>
      <c r="D44" s="148"/>
      <c r="E44" s="148"/>
      <c r="F44" s="148"/>
      <c r="G44" s="148"/>
      <c r="H44" s="148"/>
      <c r="I44" s="148"/>
      <c r="J44" s="148"/>
    </row>
    <row r="45" spans="2:10" ht="20.100000000000001" customHeight="1" x14ac:dyDescent="0.25">
      <c r="B45" s="111" t="s">
        <v>353</v>
      </c>
      <c r="C45" s="111"/>
      <c r="D45" s="64"/>
      <c r="E45" s="64"/>
      <c r="F45" s="65"/>
      <c r="G45" s="65"/>
      <c r="H45" s="65"/>
      <c r="I45" s="65"/>
      <c r="J45" s="66" t="s">
        <v>367</v>
      </c>
    </row>
    <row r="46" spans="2:10" ht="20.100000000000001" customHeight="1" x14ac:dyDescent="0.25">
      <c r="B46" s="111"/>
      <c r="C46" s="111"/>
      <c r="D46" s="64"/>
      <c r="E46" s="64"/>
      <c r="F46" s="65"/>
      <c r="G46" s="65"/>
      <c r="H46" s="65"/>
      <c r="I46" s="65"/>
      <c r="J46" s="66"/>
    </row>
    <row r="47" spans="2:10" ht="20.100000000000001" customHeight="1" x14ac:dyDescent="0.25">
      <c r="B47" s="111"/>
      <c r="C47" s="111"/>
      <c r="D47" s="64"/>
      <c r="E47" s="64"/>
      <c r="F47" s="65"/>
      <c r="G47" s="65"/>
      <c r="H47" s="65"/>
      <c r="I47" s="65"/>
      <c r="J47" s="66"/>
    </row>
    <row r="48" spans="2:10" ht="20.100000000000001" customHeight="1" x14ac:dyDescent="0.25">
      <c r="B48" s="111"/>
      <c r="C48" s="111"/>
      <c r="D48" s="64"/>
      <c r="E48" s="64"/>
      <c r="F48" s="65"/>
      <c r="G48" s="65"/>
      <c r="H48" s="65"/>
      <c r="I48" s="65"/>
      <c r="J48" s="66"/>
    </row>
    <row r="49" spans="1:10" ht="20.100000000000001" customHeight="1" x14ac:dyDescent="0.3">
      <c r="A49" s="60"/>
      <c r="B49" s="428">
        <v>122</v>
      </c>
      <c r="C49" s="428"/>
      <c r="D49" s="428"/>
      <c r="E49" s="428"/>
      <c r="F49" s="428"/>
      <c r="G49" s="428"/>
      <c r="H49" s="428"/>
      <c r="I49" s="428"/>
      <c r="J49" s="428"/>
    </row>
  </sheetData>
  <mergeCells count="4">
    <mergeCell ref="B49:J49"/>
    <mergeCell ref="B1:J1"/>
    <mergeCell ref="B3:J3"/>
    <mergeCell ref="B4:J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L58"/>
  <sheetViews>
    <sheetView showGridLines="0" view="pageBreakPreview" topLeftCell="B34" zoomScale="70" zoomScaleNormal="60" zoomScaleSheetLayoutView="70" workbookViewId="0">
      <selection activeCell="B58" sqref="B58"/>
    </sheetView>
  </sheetViews>
  <sheetFormatPr defaultColWidth="10.625" defaultRowHeight="12.75" x14ac:dyDescent="0.2"/>
  <cols>
    <col min="1" max="1" width="0.875" style="50" hidden="1" customWidth="1"/>
    <col min="2" max="2" width="45.625" style="52" customWidth="1"/>
    <col min="3" max="10" width="12.625" style="50" customWidth="1"/>
    <col min="11" max="11" width="10.625" style="50"/>
    <col min="12" max="12" width="243.625" style="50" customWidth="1"/>
    <col min="13" max="16384" width="10.625" style="50"/>
  </cols>
  <sheetData>
    <row r="1" spans="2:11" ht="20.100000000000001" customHeight="1" x14ac:dyDescent="0.3">
      <c r="B1" s="430"/>
      <c r="C1" s="430"/>
      <c r="D1" s="430"/>
      <c r="E1" s="430"/>
      <c r="F1" s="430"/>
      <c r="G1" s="430"/>
      <c r="H1" s="430"/>
      <c r="I1" s="430"/>
      <c r="J1" s="430"/>
    </row>
    <row r="2" spans="2:11" ht="20.100000000000001" customHeight="1" x14ac:dyDescent="0.3">
      <c r="B2" s="430"/>
      <c r="C2" s="430"/>
      <c r="D2" s="430"/>
      <c r="E2" s="430"/>
      <c r="F2" s="430"/>
      <c r="G2" s="430"/>
      <c r="H2" s="430"/>
      <c r="I2" s="430"/>
      <c r="J2" s="430"/>
    </row>
    <row r="3" spans="2:11" s="335" customFormat="1" ht="24.95" customHeight="1" x14ac:dyDescent="0.15">
      <c r="B3" s="426" t="s">
        <v>375</v>
      </c>
      <c r="C3" s="426"/>
      <c r="D3" s="426"/>
      <c r="E3" s="426"/>
      <c r="F3" s="426"/>
      <c r="G3" s="426"/>
      <c r="H3" s="426"/>
      <c r="I3" s="426"/>
      <c r="J3" s="426"/>
    </row>
    <row r="4" spans="2:11" s="335" customFormat="1" ht="24.95" customHeight="1" x14ac:dyDescent="0.15">
      <c r="B4" s="426" t="s">
        <v>369</v>
      </c>
      <c r="C4" s="426"/>
      <c r="D4" s="426"/>
      <c r="E4" s="426"/>
      <c r="F4" s="426"/>
      <c r="G4" s="426"/>
      <c r="H4" s="426"/>
      <c r="I4" s="426"/>
      <c r="J4" s="426"/>
    </row>
    <row r="5" spans="2:11" s="308" customFormat="1" ht="20.100000000000001" customHeight="1" x14ac:dyDescent="0.15">
      <c r="B5" s="309"/>
      <c r="C5" s="309"/>
      <c r="D5" s="309"/>
      <c r="E5" s="309"/>
      <c r="F5" s="309"/>
      <c r="G5" s="309"/>
      <c r="H5" s="309"/>
      <c r="I5" s="309"/>
      <c r="J5" s="309"/>
    </row>
    <row r="6" spans="2:11" ht="20.100000000000001" customHeight="1" x14ac:dyDescent="0.4">
      <c r="C6" s="190"/>
      <c r="D6" s="190"/>
      <c r="J6" s="54" t="s">
        <v>387</v>
      </c>
    </row>
    <row r="7" spans="2:11" s="318" customFormat="1" ht="39.950000000000003" customHeight="1" x14ac:dyDescent="0.35">
      <c r="B7" s="319" t="s">
        <v>164</v>
      </c>
      <c r="C7" s="336" t="s">
        <v>198</v>
      </c>
      <c r="D7" s="337" t="s">
        <v>199</v>
      </c>
      <c r="E7" s="226" t="s">
        <v>284</v>
      </c>
      <c r="F7" s="226" t="s">
        <v>285</v>
      </c>
      <c r="G7" s="226" t="s">
        <v>286</v>
      </c>
      <c r="H7" s="226" t="s">
        <v>287</v>
      </c>
      <c r="I7" s="226" t="s">
        <v>288</v>
      </c>
      <c r="J7" s="243" t="s">
        <v>289</v>
      </c>
      <c r="K7" s="338"/>
    </row>
    <row r="8" spans="2:11" ht="20.100000000000001" customHeight="1" x14ac:dyDescent="0.3">
      <c r="B8" s="55"/>
      <c r="C8" s="63"/>
      <c r="D8" s="63"/>
      <c r="E8" s="63"/>
      <c r="F8" s="63"/>
      <c r="G8" s="63"/>
      <c r="H8" s="63"/>
      <c r="I8" s="63"/>
      <c r="J8" s="63"/>
    </row>
    <row r="9" spans="2:11" s="308" customFormat="1" ht="27.95" customHeight="1" x14ac:dyDescent="0.15">
      <c r="B9" s="290" t="s">
        <v>130</v>
      </c>
      <c r="C9" s="147">
        <v>35124.400000000001</v>
      </c>
      <c r="D9" s="147">
        <v>44467.1</v>
      </c>
      <c r="E9" s="311">
        <v>39936.300000000003</v>
      </c>
      <c r="F9" s="311">
        <v>41456.300000000003</v>
      </c>
      <c r="G9" s="311">
        <v>57094.2</v>
      </c>
      <c r="H9" s="311">
        <v>64803.7</v>
      </c>
      <c r="I9" s="311">
        <v>83101.2</v>
      </c>
      <c r="J9" s="311">
        <v>95475.199999999997</v>
      </c>
    </row>
    <row r="10" spans="2:11" s="308" customFormat="1" ht="27.95" customHeight="1" x14ac:dyDescent="0.15">
      <c r="B10" s="290" t="s">
        <v>131</v>
      </c>
      <c r="C10" s="147">
        <v>31393.200000000001</v>
      </c>
      <c r="D10" s="147">
        <v>38788.6</v>
      </c>
      <c r="E10" s="311">
        <v>36364</v>
      </c>
      <c r="F10" s="311">
        <v>36969.199999999997</v>
      </c>
      <c r="G10" s="311">
        <v>44457.9</v>
      </c>
      <c r="H10" s="311">
        <v>54967.4</v>
      </c>
      <c r="I10" s="311">
        <v>59963.3</v>
      </c>
      <c r="J10" s="311">
        <v>65450.2</v>
      </c>
    </row>
    <row r="11" spans="2:11" s="308" customFormat="1" ht="27.95" customHeight="1" x14ac:dyDescent="0.15">
      <c r="B11" s="297"/>
      <c r="C11" s="285"/>
      <c r="D11" s="285"/>
      <c r="E11" s="312"/>
      <c r="F11" s="312"/>
      <c r="G11" s="312"/>
      <c r="H11" s="312"/>
      <c r="I11" s="311"/>
      <c r="J11" s="313"/>
    </row>
    <row r="12" spans="2:11" s="307" customFormat="1" ht="27.95" customHeight="1" x14ac:dyDescent="0.15">
      <c r="B12" s="290" t="s">
        <v>173</v>
      </c>
      <c r="C12" s="306">
        <v>11486.4</v>
      </c>
      <c r="D12" s="306">
        <v>15094</v>
      </c>
      <c r="E12" s="310">
        <v>9376</v>
      </c>
      <c r="F12" s="310">
        <v>10422.200000000001</v>
      </c>
      <c r="G12" s="310">
        <v>10093.1</v>
      </c>
      <c r="H12" s="310">
        <v>11950.5</v>
      </c>
      <c r="I12" s="310">
        <v>13034.2</v>
      </c>
      <c r="J12" s="310">
        <v>13087</v>
      </c>
    </row>
    <row r="13" spans="2:11" s="308" customFormat="1" ht="27.95" customHeight="1" x14ac:dyDescent="0.15">
      <c r="B13" s="295" t="s">
        <v>174</v>
      </c>
      <c r="C13" s="285" t="s">
        <v>351</v>
      </c>
      <c r="D13" s="285" t="s">
        <v>351</v>
      </c>
      <c r="E13" s="314" t="s">
        <v>351</v>
      </c>
      <c r="F13" s="314" t="s">
        <v>351</v>
      </c>
      <c r="G13" s="314" t="s">
        <v>351</v>
      </c>
      <c r="H13" s="314" t="s">
        <v>351</v>
      </c>
      <c r="I13" s="314" t="s">
        <v>351</v>
      </c>
      <c r="J13" s="314" t="s">
        <v>351</v>
      </c>
    </row>
    <row r="14" spans="2:11" s="308" customFormat="1" ht="27.95" customHeight="1" x14ac:dyDescent="0.15">
      <c r="B14" s="295" t="s">
        <v>175</v>
      </c>
      <c r="C14" s="285"/>
      <c r="D14" s="285"/>
      <c r="E14" s="313"/>
      <c r="F14" s="312"/>
      <c r="G14" s="312"/>
      <c r="H14" s="312"/>
      <c r="I14" s="312"/>
      <c r="J14" s="313"/>
    </row>
    <row r="15" spans="2:11" s="308" customFormat="1" ht="27.95" customHeight="1" x14ac:dyDescent="0.15">
      <c r="B15" s="295" t="s">
        <v>174</v>
      </c>
      <c r="C15" s="285">
        <v>11099.7</v>
      </c>
      <c r="D15" s="285">
        <v>14579.8</v>
      </c>
      <c r="E15" s="312">
        <v>8284</v>
      </c>
      <c r="F15" s="314">
        <v>9110</v>
      </c>
      <c r="G15" s="314">
        <v>8801.1</v>
      </c>
      <c r="H15" s="314">
        <v>10534</v>
      </c>
      <c r="I15" s="314">
        <v>11744</v>
      </c>
      <c r="J15" s="312">
        <v>11651.2</v>
      </c>
    </row>
    <row r="16" spans="2:11" s="308" customFormat="1" ht="27.95" customHeight="1" x14ac:dyDescent="0.15">
      <c r="B16" s="295" t="s">
        <v>176</v>
      </c>
      <c r="C16" s="285">
        <v>59.3</v>
      </c>
      <c r="D16" s="285">
        <v>77</v>
      </c>
      <c r="E16" s="312">
        <v>120</v>
      </c>
      <c r="F16" s="312">
        <v>130</v>
      </c>
      <c r="G16" s="312">
        <v>130</v>
      </c>
      <c r="H16" s="312">
        <v>144.19999999999999</v>
      </c>
      <c r="I16" s="314">
        <v>76.5</v>
      </c>
      <c r="J16" s="312">
        <v>67.400000000000006</v>
      </c>
    </row>
    <row r="17" spans="2:12" s="308" customFormat="1" ht="27.95" customHeight="1" x14ac:dyDescent="0.15">
      <c r="B17" s="295" t="s">
        <v>177</v>
      </c>
      <c r="C17" s="285">
        <v>327.39999999999998</v>
      </c>
      <c r="D17" s="285">
        <v>437.2</v>
      </c>
      <c r="E17" s="312">
        <v>972</v>
      </c>
      <c r="F17" s="312">
        <v>1182.2</v>
      </c>
      <c r="G17" s="312">
        <v>1108</v>
      </c>
      <c r="H17" s="312">
        <v>1272.3</v>
      </c>
      <c r="I17" s="314">
        <v>1213.7</v>
      </c>
      <c r="J17" s="312">
        <v>1368.4</v>
      </c>
    </row>
    <row r="18" spans="2:12" s="308" customFormat="1" ht="27.95" customHeight="1" x14ac:dyDescent="0.15">
      <c r="B18" s="297"/>
      <c r="C18" s="285"/>
      <c r="D18" s="285"/>
      <c r="E18" s="312"/>
      <c r="F18" s="312"/>
      <c r="G18" s="312"/>
      <c r="H18" s="312"/>
      <c r="I18" s="313"/>
      <c r="J18" s="313"/>
    </row>
    <row r="19" spans="2:12" s="308" customFormat="1" ht="27.95" customHeight="1" x14ac:dyDescent="0.15">
      <c r="B19" s="290" t="s">
        <v>178</v>
      </c>
      <c r="C19" s="147">
        <v>19906.8</v>
      </c>
      <c r="D19" s="147">
        <v>23694.6</v>
      </c>
      <c r="E19" s="311">
        <v>26988</v>
      </c>
      <c r="F19" s="311">
        <v>26547</v>
      </c>
      <c r="G19" s="311">
        <v>34418.800000000003</v>
      </c>
      <c r="H19" s="311">
        <v>43016.9</v>
      </c>
      <c r="I19" s="311">
        <v>46929.1</v>
      </c>
      <c r="J19" s="311">
        <v>52363.199999999997</v>
      </c>
    </row>
    <row r="20" spans="2:12" s="308" customFormat="1" ht="27.95" customHeight="1" x14ac:dyDescent="0.15">
      <c r="B20" s="295" t="s">
        <v>179</v>
      </c>
      <c r="C20" s="285">
        <v>5904.5</v>
      </c>
      <c r="D20" s="285">
        <v>6595.4</v>
      </c>
      <c r="E20" s="312">
        <v>9052.7999999999993</v>
      </c>
      <c r="F20" s="312">
        <v>8182.6</v>
      </c>
      <c r="G20" s="312">
        <v>9508.1</v>
      </c>
      <c r="H20" s="312">
        <v>11874.2</v>
      </c>
      <c r="I20" s="312">
        <v>12262</v>
      </c>
      <c r="J20" s="312">
        <v>14114</v>
      </c>
    </row>
    <row r="21" spans="2:12" s="308" customFormat="1" ht="27.95" customHeight="1" x14ac:dyDescent="0.15">
      <c r="B21" s="295" t="s">
        <v>180</v>
      </c>
      <c r="C21" s="285">
        <v>9383.4</v>
      </c>
      <c r="D21" s="285">
        <v>10028.799999999999</v>
      </c>
      <c r="E21" s="312">
        <v>4485.6000000000004</v>
      </c>
      <c r="F21" s="312">
        <v>6025.2</v>
      </c>
      <c r="G21" s="312">
        <v>9952.2000000000007</v>
      </c>
      <c r="H21" s="312">
        <v>13181.2</v>
      </c>
      <c r="I21" s="312">
        <v>14518.3</v>
      </c>
      <c r="J21" s="312">
        <v>17106.7</v>
      </c>
      <c r="L21" s="315"/>
    </row>
    <row r="22" spans="2:12" s="308" customFormat="1" ht="27.95" customHeight="1" x14ac:dyDescent="0.15">
      <c r="B22" s="295" t="s">
        <v>181</v>
      </c>
      <c r="C22" s="285">
        <v>379.1</v>
      </c>
      <c r="D22" s="285">
        <v>543.79999999999995</v>
      </c>
      <c r="E22" s="312">
        <v>521.6</v>
      </c>
      <c r="F22" s="312">
        <v>600.29999999999995</v>
      </c>
      <c r="G22" s="312">
        <v>650</v>
      </c>
      <c r="H22" s="312">
        <v>900</v>
      </c>
      <c r="I22" s="312">
        <v>610</v>
      </c>
      <c r="J22" s="312">
        <v>700</v>
      </c>
    </row>
    <row r="23" spans="2:12" s="308" customFormat="1" ht="27.95" customHeight="1" x14ac:dyDescent="0.15">
      <c r="B23" s="295" t="s">
        <v>182</v>
      </c>
      <c r="C23" s="285">
        <v>1296</v>
      </c>
      <c r="D23" s="285">
        <v>1800</v>
      </c>
      <c r="E23" s="312">
        <v>1791.2</v>
      </c>
      <c r="F23" s="312">
        <v>2046.2</v>
      </c>
      <c r="G23" s="312">
        <v>1600</v>
      </c>
      <c r="H23" s="312">
        <v>2008.7</v>
      </c>
      <c r="I23" s="312">
        <v>1900</v>
      </c>
      <c r="J23" s="312">
        <v>2300</v>
      </c>
    </row>
    <row r="24" spans="2:12" s="308" customFormat="1" ht="27.95" customHeight="1" x14ac:dyDescent="0.15">
      <c r="B24" s="295" t="s">
        <v>177</v>
      </c>
      <c r="C24" s="285">
        <v>2943.8</v>
      </c>
      <c r="D24" s="285">
        <v>4726</v>
      </c>
      <c r="E24" s="312">
        <v>4609</v>
      </c>
      <c r="F24" s="314">
        <v>4608.8</v>
      </c>
      <c r="G24" s="312">
        <v>7334.3</v>
      </c>
      <c r="H24" s="312">
        <v>5357.6</v>
      </c>
      <c r="I24" s="312">
        <v>13450.6</v>
      </c>
      <c r="J24" s="312">
        <v>12263.6</v>
      </c>
    </row>
    <row r="25" spans="2:12" s="308" customFormat="1" ht="27.95" customHeight="1" x14ac:dyDescent="0.15">
      <c r="B25" s="295" t="s">
        <v>183</v>
      </c>
      <c r="C25" s="285" t="s">
        <v>351</v>
      </c>
      <c r="D25" s="285" t="s">
        <v>351</v>
      </c>
      <c r="E25" s="312">
        <v>6527.8</v>
      </c>
      <c r="F25" s="312">
        <v>5083.8999999999996</v>
      </c>
      <c r="G25" s="314">
        <v>5374.2</v>
      </c>
      <c r="H25" s="314">
        <v>9695.2000000000007</v>
      </c>
      <c r="I25" s="312">
        <v>4188.2</v>
      </c>
      <c r="J25" s="312">
        <v>5878.9</v>
      </c>
    </row>
    <row r="26" spans="2:12" s="308" customFormat="1" ht="27.95" customHeight="1" x14ac:dyDescent="0.15">
      <c r="B26" s="295" t="s">
        <v>349</v>
      </c>
      <c r="C26" s="285"/>
      <c r="D26" s="285"/>
      <c r="E26" s="312"/>
      <c r="F26" s="312"/>
      <c r="G26" s="314"/>
      <c r="H26" s="314"/>
      <c r="I26" s="312"/>
      <c r="J26" s="312"/>
    </row>
    <row r="27" spans="2:12" s="308" customFormat="1" ht="27.95" customHeight="1" x14ac:dyDescent="0.15">
      <c r="B27" s="295"/>
      <c r="C27" s="285"/>
      <c r="D27" s="285"/>
      <c r="E27" s="312"/>
      <c r="F27" s="312"/>
      <c r="G27" s="314"/>
      <c r="H27" s="314"/>
      <c r="I27" s="312"/>
      <c r="J27" s="312"/>
    </row>
    <row r="28" spans="2:12" s="308" customFormat="1" ht="27.95" customHeight="1" x14ac:dyDescent="0.15">
      <c r="B28" s="290" t="s">
        <v>142</v>
      </c>
      <c r="C28" s="147">
        <v>2661.2</v>
      </c>
      <c r="D28" s="147">
        <v>3156</v>
      </c>
      <c r="E28" s="311">
        <v>2681.2</v>
      </c>
      <c r="F28" s="311">
        <v>3464.6</v>
      </c>
      <c r="G28" s="311">
        <v>11414.5</v>
      </c>
      <c r="H28" s="311">
        <v>9813.7999999999993</v>
      </c>
      <c r="I28" s="311">
        <v>19956.900000000001</v>
      </c>
      <c r="J28" s="311">
        <v>27977.1</v>
      </c>
    </row>
    <row r="29" spans="2:12" s="308" customFormat="1" ht="27.95" customHeight="1" x14ac:dyDescent="0.15">
      <c r="B29" s="290" t="s">
        <v>184</v>
      </c>
      <c r="C29" s="147">
        <v>1553.1</v>
      </c>
      <c r="D29" s="147">
        <v>1835</v>
      </c>
      <c r="E29" s="311">
        <v>2031.2</v>
      </c>
      <c r="F29" s="311">
        <v>1944</v>
      </c>
      <c r="G29" s="311">
        <v>2429.1</v>
      </c>
      <c r="H29" s="311">
        <v>2219.3000000000002</v>
      </c>
      <c r="I29" s="311">
        <v>1874.3</v>
      </c>
      <c r="J29" s="311">
        <v>1955.1</v>
      </c>
    </row>
    <row r="30" spans="2:12" s="308" customFormat="1" ht="27.95" customHeight="1" x14ac:dyDescent="0.15">
      <c r="B30" s="295" t="s">
        <v>185</v>
      </c>
      <c r="C30" s="285">
        <v>111.4</v>
      </c>
      <c r="D30" s="285">
        <v>271.39999999999998</v>
      </c>
      <c r="E30" s="312">
        <v>418.1</v>
      </c>
      <c r="F30" s="312">
        <v>148.69999999999999</v>
      </c>
      <c r="G30" s="312">
        <v>504.2</v>
      </c>
      <c r="H30" s="312">
        <v>74.8</v>
      </c>
      <c r="I30" s="312">
        <v>136.19999999999999</v>
      </c>
      <c r="J30" s="312">
        <v>60</v>
      </c>
    </row>
    <row r="31" spans="2:12" s="308" customFormat="1" ht="27.95" customHeight="1" x14ac:dyDescent="0.15">
      <c r="B31" s="295" t="s">
        <v>186</v>
      </c>
      <c r="C31" s="285" t="s">
        <v>351</v>
      </c>
      <c r="D31" s="285" t="s">
        <v>351</v>
      </c>
      <c r="E31" s="311">
        <v>1613.1</v>
      </c>
      <c r="F31" s="311">
        <v>1795.9</v>
      </c>
      <c r="G31" s="311">
        <v>1924.9</v>
      </c>
      <c r="H31" s="311">
        <v>2144.5</v>
      </c>
      <c r="I31" s="311">
        <v>1738.1</v>
      </c>
      <c r="J31" s="311">
        <v>1895.1</v>
      </c>
    </row>
    <row r="32" spans="2:12" s="308" customFormat="1" ht="27.95" customHeight="1" x14ac:dyDescent="0.15">
      <c r="B32" s="295"/>
      <c r="C32" s="285"/>
      <c r="D32" s="285"/>
      <c r="E32" s="311"/>
      <c r="F32" s="311"/>
      <c r="G32" s="311"/>
      <c r="H32" s="311"/>
      <c r="I32" s="311"/>
      <c r="J32" s="311"/>
    </row>
    <row r="33" spans="2:10" s="308" customFormat="1" ht="27.95" customHeight="1" x14ac:dyDescent="0.15">
      <c r="B33" s="295"/>
      <c r="C33" s="285"/>
      <c r="D33" s="285"/>
      <c r="E33" s="311"/>
      <c r="F33" s="311"/>
      <c r="G33" s="311"/>
      <c r="H33" s="311"/>
      <c r="I33" s="311"/>
      <c r="J33" s="311"/>
    </row>
    <row r="34" spans="2:10" s="308" customFormat="1" ht="27.95" customHeight="1" x14ac:dyDescent="0.15">
      <c r="B34" s="290" t="s">
        <v>187</v>
      </c>
      <c r="C34" s="147">
        <v>144.69999999999999</v>
      </c>
      <c r="D34" s="147">
        <v>1563.6</v>
      </c>
      <c r="E34" s="312">
        <v>58.3</v>
      </c>
      <c r="F34" s="312">
        <v>65.599999999999994</v>
      </c>
      <c r="G34" s="312">
        <v>75.400000000000006</v>
      </c>
      <c r="H34" s="312">
        <v>86</v>
      </c>
      <c r="I34" s="312">
        <v>55.5</v>
      </c>
      <c r="J34" s="312">
        <v>59.8</v>
      </c>
    </row>
    <row r="35" spans="2:10" s="308" customFormat="1" ht="27.95" customHeight="1" x14ac:dyDescent="0.15">
      <c r="B35" s="300" t="s">
        <v>391</v>
      </c>
      <c r="C35" s="285">
        <v>49.9</v>
      </c>
      <c r="D35" s="285">
        <v>44.6</v>
      </c>
      <c r="E35" s="312">
        <v>338.9</v>
      </c>
      <c r="F35" s="312">
        <v>394.1</v>
      </c>
      <c r="G35" s="312">
        <v>453.2</v>
      </c>
      <c r="H35" s="312">
        <v>516.70000000000005</v>
      </c>
      <c r="I35" s="312">
        <v>537.20000000000005</v>
      </c>
      <c r="J35" s="312">
        <v>662.3</v>
      </c>
    </row>
    <row r="36" spans="2:10" s="308" customFormat="1" ht="27.95" customHeight="1" x14ac:dyDescent="0.15">
      <c r="B36" s="300" t="s">
        <v>392</v>
      </c>
      <c r="C36" s="285">
        <v>337.8</v>
      </c>
      <c r="D36" s="285">
        <v>449.1</v>
      </c>
      <c r="E36" s="312">
        <v>140.19999999999999</v>
      </c>
      <c r="F36" s="312">
        <v>158.9</v>
      </c>
      <c r="G36" s="312">
        <v>66.7</v>
      </c>
      <c r="H36" s="312">
        <v>76</v>
      </c>
      <c r="I36" s="312">
        <v>106.1</v>
      </c>
      <c r="J36" s="312">
        <v>114</v>
      </c>
    </row>
    <row r="37" spans="2:10" s="308" customFormat="1" ht="27.95" customHeight="1" x14ac:dyDescent="0.15">
      <c r="B37" s="300" t="s">
        <v>393</v>
      </c>
      <c r="C37" s="285">
        <v>151.1</v>
      </c>
      <c r="D37" s="285">
        <v>135.1</v>
      </c>
      <c r="E37" s="312">
        <v>291.3</v>
      </c>
      <c r="F37" s="312">
        <v>330.2</v>
      </c>
      <c r="G37" s="312">
        <v>379.7</v>
      </c>
      <c r="H37" s="312">
        <v>432.9</v>
      </c>
      <c r="I37" s="312">
        <v>352.7</v>
      </c>
      <c r="J37" s="312">
        <v>296</v>
      </c>
    </row>
    <row r="38" spans="2:10" s="308" customFormat="1" ht="27.95" customHeight="1" x14ac:dyDescent="0.15">
      <c r="B38" s="300" t="s">
        <v>394</v>
      </c>
      <c r="C38" s="285">
        <v>255.6</v>
      </c>
      <c r="D38" s="285">
        <v>261.60000000000002</v>
      </c>
      <c r="E38" s="312">
        <v>784.4</v>
      </c>
      <c r="F38" s="312">
        <v>847.1</v>
      </c>
      <c r="G38" s="312">
        <v>949.9</v>
      </c>
      <c r="H38" s="312">
        <v>1032.9000000000001</v>
      </c>
      <c r="I38" s="312">
        <v>686.6</v>
      </c>
      <c r="J38" s="312">
        <v>763</v>
      </c>
    </row>
    <row r="39" spans="2:10" s="308" customFormat="1" ht="27.95" customHeight="1" x14ac:dyDescent="0.15">
      <c r="B39" s="300" t="s">
        <v>395</v>
      </c>
      <c r="C39" s="285">
        <v>647.29999999999995</v>
      </c>
      <c r="D39" s="285">
        <v>673.2</v>
      </c>
      <c r="E39" s="314" t="s">
        <v>351</v>
      </c>
      <c r="F39" s="314" t="s">
        <v>351</v>
      </c>
      <c r="G39" s="312">
        <v>7213.9</v>
      </c>
      <c r="H39" s="312">
        <v>5711</v>
      </c>
      <c r="I39" s="312">
        <v>7798.9</v>
      </c>
      <c r="J39" s="312">
        <v>8880.9</v>
      </c>
    </row>
    <row r="40" spans="2:10" s="308" customFormat="1" ht="27.95" customHeight="1" x14ac:dyDescent="0.15">
      <c r="B40" s="300" t="s">
        <v>390</v>
      </c>
      <c r="C40" s="285">
        <v>700</v>
      </c>
      <c r="D40" s="285">
        <v>700</v>
      </c>
      <c r="E40" s="312">
        <v>650</v>
      </c>
      <c r="F40" s="312">
        <v>1520</v>
      </c>
      <c r="G40" s="312">
        <v>1771.5</v>
      </c>
      <c r="H40" s="312">
        <v>1883.5</v>
      </c>
      <c r="I40" s="312">
        <v>10283.700000000001</v>
      </c>
      <c r="J40" s="312">
        <v>17141.099999999999</v>
      </c>
    </row>
    <row r="41" spans="2:10" s="308" customFormat="1" ht="27.95" customHeight="1" x14ac:dyDescent="0.15">
      <c r="B41" s="300" t="s">
        <v>158</v>
      </c>
      <c r="C41" s="285">
        <v>408.1</v>
      </c>
      <c r="D41" s="285">
        <v>621</v>
      </c>
      <c r="E41" s="312"/>
      <c r="F41" s="312"/>
      <c r="G41" s="312"/>
      <c r="H41" s="312"/>
      <c r="I41" s="312"/>
      <c r="J41" s="312"/>
    </row>
    <row r="42" spans="2:10" s="308" customFormat="1" ht="27.95" customHeight="1" x14ac:dyDescent="0.15">
      <c r="B42" s="295"/>
      <c r="C42" s="285"/>
      <c r="D42" s="285"/>
      <c r="E42" s="312"/>
      <c r="F42" s="312"/>
      <c r="G42" s="312"/>
      <c r="H42" s="312"/>
      <c r="I42" s="312"/>
      <c r="J42" s="312"/>
    </row>
    <row r="43" spans="2:10" s="308" customFormat="1" ht="27.95" customHeight="1" x14ac:dyDescent="0.15">
      <c r="B43" s="290" t="s">
        <v>188</v>
      </c>
      <c r="C43" s="147">
        <v>1070</v>
      </c>
      <c r="D43" s="147">
        <v>2522.5</v>
      </c>
      <c r="E43" s="311">
        <v>891.1</v>
      </c>
      <c r="F43" s="311">
        <v>1022.5</v>
      </c>
      <c r="G43" s="311">
        <v>1221.8</v>
      </c>
      <c r="H43" s="311">
        <v>22.5</v>
      </c>
      <c r="I43" s="311">
        <v>3181</v>
      </c>
      <c r="J43" s="311">
        <v>2047.9</v>
      </c>
    </row>
    <row r="44" spans="2:10" s="308" customFormat="1" ht="27.95" customHeight="1" x14ac:dyDescent="0.15">
      <c r="B44" s="295" t="s">
        <v>189</v>
      </c>
      <c r="C44" s="285">
        <v>22.5</v>
      </c>
      <c r="D44" s="285">
        <v>22.5</v>
      </c>
      <c r="E44" s="312">
        <v>22.1</v>
      </c>
      <c r="F44" s="312">
        <v>22.5</v>
      </c>
      <c r="G44" s="312">
        <v>18.600000000000001</v>
      </c>
      <c r="H44" s="312">
        <v>22.5</v>
      </c>
      <c r="I44" s="312">
        <v>22.5</v>
      </c>
      <c r="J44" s="312">
        <v>22.5</v>
      </c>
    </row>
    <row r="45" spans="2:10" s="308" customFormat="1" ht="21" x14ac:dyDescent="0.15">
      <c r="B45" s="299" t="s">
        <v>190</v>
      </c>
      <c r="C45" s="287">
        <v>1047.5</v>
      </c>
      <c r="D45" s="287">
        <v>2500</v>
      </c>
      <c r="E45" s="316">
        <v>869</v>
      </c>
      <c r="F45" s="316">
        <v>1000</v>
      </c>
      <c r="G45" s="316">
        <v>1203.2</v>
      </c>
      <c r="H45" s="317" t="s">
        <v>351</v>
      </c>
      <c r="I45" s="317">
        <v>3158.5</v>
      </c>
      <c r="J45" s="317">
        <v>2025.4</v>
      </c>
    </row>
    <row r="46" spans="2:10" ht="15.75" customHeight="1" x14ac:dyDescent="0.3">
      <c r="B46" s="58"/>
      <c r="C46" s="148"/>
      <c r="D46" s="148"/>
      <c r="E46" s="101"/>
      <c r="F46" s="101"/>
      <c r="G46" s="101"/>
      <c r="H46" s="13"/>
      <c r="I46" s="13"/>
      <c r="J46" s="13"/>
    </row>
    <row r="47" spans="2:10" ht="20.100000000000001" customHeight="1" x14ac:dyDescent="0.25">
      <c r="B47" s="110" t="s">
        <v>352</v>
      </c>
      <c r="C47" s="65"/>
      <c r="E47" s="64"/>
      <c r="F47" s="64"/>
      <c r="G47" s="65"/>
      <c r="H47" s="117"/>
      <c r="I47" s="117"/>
      <c r="J47" s="66" t="s">
        <v>367</v>
      </c>
    </row>
    <row r="48" spans="2:10" ht="20.100000000000001" customHeight="1" x14ac:dyDescent="0.25">
      <c r="B48" s="111"/>
      <c r="C48" s="65"/>
      <c r="E48" s="64"/>
      <c r="F48" s="64"/>
      <c r="G48" s="65"/>
      <c r="H48" s="117"/>
      <c r="I48" s="117"/>
      <c r="J48" s="66"/>
    </row>
    <row r="49" spans="1:10" ht="20.100000000000001" customHeight="1" x14ac:dyDescent="0.25">
      <c r="B49" s="111"/>
      <c r="C49" s="65"/>
      <c r="E49" s="64"/>
      <c r="F49" s="64"/>
      <c r="G49" s="65"/>
      <c r="H49" s="117"/>
      <c r="I49" s="117"/>
      <c r="J49" s="66"/>
    </row>
    <row r="50" spans="1:10" ht="20.100000000000001" customHeight="1" x14ac:dyDescent="0.25">
      <c r="B50" s="111"/>
      <c r="C50" s="65"/>
      <c r="E50" s="64"/>
      <c r="F50" s="64"/>
      <c r="G50" s="65"/>
      <c r="H50" s="117"/>
      <c r="I50" s="117"/>
      <c r="J50" s="66"/>
    </row>
    <row r="51" spans="1:10" ht="20.100000000000001" customHeight="1" x14ac:dyDescent="0.25">
      <c r="B51" s="111"/>
      <c r="C51" s="65"/>
      <c r="E51" s="64"/>
      <c r="F51" s="64"/>
      <c r="G51" s="65"/>
      <c r="H51" s="117"/>
      <c r="I51" s="117"/>
      <c r="J51" s="66"/>
    </row>
    <row r="52" spans="1:10" ht="20.100000000000001" customHeight="1" x14ac:dyDescent="0.25">
      <c r="B52" s="111"/>
      <c r="C52" s="65"/>
      <c r="E52" s="64"/>
      <c r="F52" s="64"/>
      <c r="G52" s="65"/>
      <c r="H52" s="117"/>
      <c r="I52" s="117"/>
      <c r="J52" s="66"/>
    </row>
    <row r="53" spans="1:10" ht="20.100000000000001" customHeight="1" x14ac:dyDescent="0.25">
      <c r="B53" s="111"/>
      <c r="C53" s="65"/>
      <c r="E53" s="64"/>
      <c r="F53" s="64"/>
      <c r="G53" s="65"/>
      <c r="H53" s="117"/>
      <c r="I53" s="117"/>
      <c r="J53" s="66"/>
    </row>
    <row r="54" spans="1:10" ht="20.100000000000001" customHeight="1" x14ac:dyDescent="0.25">
      <c r="B54" s="111"/>
      <c r="C54" s="65"/>
      <c r="E54" s="64"/>
      <c r="F54" s="64"/>
      <c r="G54" s="65"/>
      <c r="H54" s="117"/>
      <c r="I54" s="117"/>
      <c r="J54" s="66"/>
    </row>
    <row r="55" spans="1:10" ht="20.100000000000001" customHeight="1" x14ac:dyDescent="0.25">
      <c r="B55" s="111"/>
      <c r="C55" s="65"/>
      <c r="E55" s="64"/>
      <c r="F55" s="64"/>
      <c r="G55" s="65"/>
      <c r="H55" s="117"/>
      <c r="I55" s="117"/>
      <c r="J55" s="66"/>
    </row>
    <row r="56" spans="1:10" ht="20.100000000000001" customHeight="1" x14ac:dyDescent="0.25">
      <c r="B56" s="111"/>
      <c r="C56" s="65"/>
      <c r="E56" s="64"/>
      <c r="F56" s="64"/>
      <c r="G56" s="65"/>
      <c r="H56" s="117"/>
      <c r="I56" s="117"/>
      <c r="J56" s="66"/>
    </row>
    <row r="57" spans="1:10" ht="20.100000000000001" customHeight="1" x14ac:dyDescent="0.3">
      <c r="A57" s="60"/>
      <c r="B57" s="428">
        <v>123</v>
      </c>
      <c r="C57" s="428"/>
      <c r="D57" s="428"/>
      <c r="E57" s="428"/>
      <c r="F57" s="428"/>
      <c r="G57" s="428"/>
      <c r="H57" s="428"/>
      <c r="I57" s="428"/>
      <c r="J57" s="428"/>
    </row>
    <row r="58" spans="1:10" ht="20.100000000000001" customHeight="1" x14ac:dyDescent="0.2"/>
  </sheetData>
  <mergeCells count="5">
    <mergeCell ref="B57:J57"/>
    <mergeCell ref="B1:J1"/>
    <mergeCell ref="B2:J2"/>
    <mergeCell ref="B3:J3"/>
    <mergeCell ref="B4:J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O58"/>
  <sheetViews>
    <sheetView showGridLines="0" view="pageBreakPreview" topLeftCell="B40" zoomScale="70" zoomScaleNormal="60" zoomScaleSheetLayoutView="70" workbookViewId="0">
      <selection activeCell="B58" sqref="B58"/>
    </sheetView>
  </sheetViews>
  <sheetFormatPr defaultColWidth="10.625" defaultRowHeight="12.75" x14ac:dyDescent="0.2"/>
  <cols>
    <col min="1" max="1" width="0.875" style="50" hidden="1" customWidth="1"/>
    <col min="2" max="2" width="42.625" style="52" customWidth="1"/>
    <col min="3" max="11" width="13.125" style="50" customWidth="1"/>
    <col min="12" max="14" width="10.625" style="50"/>
    <col min="15" max="15" width="243.625" style="50" customWidth="1"/>
    <col min="16" max="16384" width="10.625" style="50"/>
  </cols>
  <sheetData>
    <row r="1" spans="2:11" ht="20.100000000000001" customHeight="1" x14ac:dyDescent="0.3">
      <c r="C1" s="153"/>
      <c r="D1" s="153"/>
      <c r="E1" s="153"/>
      <c r="F1" s="153"/>
      <c r="G1" s="153"/>
      <c r="H1" s="153"/>
      <c r="I1" s="153"/>
      <c r="J1" s="153"/>
      <c r="K1" s="191"/>
    </row>
    <row r="2" spans="2:11" ht="20.100000000000001" customHeight="1" x14ac:dyDescent="0.3">
      <c r="C2" s="192"/>
      <c r="D2" s="192"/>
      <c r="E2" s="192"/>
      <c r="F2" s="192"/>
      <c r="G2" s="192"/>
      <c r="H2" s="192"/>
    </row>
    <row r="3" spans="2:11" ht="24.95" customHeight="1" x14ac:dyDescent="0.2">
      <c r="B3" s="426" t="s">
        <v>375</v>
      </c>
      <c r="C3" s="426"/>
      <c r="D3" s="426"/>
      <c r="E3" s="426"/>
      <c r="F3" s="426"/>
      <c r="G3" s="426"/>
      <c r="H3" s="426"/>
      <c r="I3" s="426"/>
      <c r="J3" s="426"/>
      <c r="K3" s="426"/>
    </row>
    <row r="4" spans="2:11" ht="24.95" customHeight="1" x14ac:dyDescent="0.2">
      <c r="B4" s="426" t="s">
        <v>369</v>
      </c>
      <c r="C4" s="426"/>
      <c r="D4" s="426"/>
      <c r="E4" s="426"/>
      <c r="F4" s="426"/>
      <c r="G4" s="426"/>
      <c r="H4" s="426"/>
      <c r="I4" s="426"/>
      <c r="J4" s="426"/>
      <c r="K4" s="426"/>
    </row>
    <row r="5" spans="2:11" ht="20.100000000000001" customHeight="1" x14ac:dyDescent="0.4">
      <c r="B5" s="61"/>
      <c r="C5" s="309"/>
      <c r="D5" s="309"/>
      <c r="E5" s="54"/>
      <c r="I5" s="62"/>
      <c r="J5" s="62"/>
      <c r="K5" s="62"/>
    </row>
    <row r="6" spans="2:11" ht="20.100000000000001" customHeight="1" x14ac:dyDescent="0.25">
      <c r="D6" s="54"/>
      <c r="E6" s="54"/>
      <c r="H6" s="54"/>
      <c r="K6" s="54" t="s">
        <v>387</v>
      </c>
    </row>
    <row r="7" spans="2:11" s="318" customFormat="1" ht="39.950000000000003" customHeight="1" x14ac:dyDescent="0.35">
      <c r="B7" s="319" t="s">
        <v>164</v>
      </c>
      <c r="C7" s="226" t="s">
        <v>290</v>
      </c>
      <c r="D7" s="226" t="s">
        <v>291</v>
      </c>
      <c r="E7" s="226" t="s">
        <v>292</v>
      </c>
      <c r="F7" s="226" t="s">
        <v>293</v>
      </c>
      <c r="G7" s="226" t="s">
        <v>294</v>
      </c>
      <c r="H7" s="264" t="s">
        <v>295</v>
      </c>
      <c r="I7" s="226" t="s">
        <v>296</v>
      </c>
      <c r="J7" s="226" t="s">
        <v>297</v>
      </c>
      <c r="K7" s="243" t="s">
        <v>298</v>
      </c>
    </row>
    <row r="8" spans="2:11" ht="18" customHeight="1" x14ac:dyDescent="0.3">
      <c r="B8" s="55"/>
      <c r="C8" s="63"/>
      <c r="D8" s="63"/>
      <c r="E8" s="63"/>
      <c r="I8" s="63"/>
      <c r="J8" s="63"/>
      <c r="K8" s="63"/>
    </row>
    <row r="9" spans="2:11" s="308" customFormat="1" ht="30" customHeight="1" x14ac:dyDescent="0.15">
      <c r="B9" s="290" t="s">
        <v>130</v>
      </c>
      <c r="C9" s="311">
        <v>90694.2</v>
      </c>
      <c r="D9" s="311">
        <v>111541.1</v>
      </c>
      <c r="E9" s="311">
        <v>137868.1</v>
      </c>
      <c r="F9" s="311">
        <v>125989.2</v>
      </c>
      <c r="G9" s="311">
        <v>154246.9</v>
      </c>
      <c r="H9" s="311">
        <v>175641.1</v>
      </c>
      <c r="I9" s="311">
        <v>204840.8</v>
      </c>
      <c r="J9" s="311">
        <v>279081.5</v>
      </c>
      <c r="K9" s="311">
        <v>345254.78</v>
      </c>
    </row>
    <row r="10" spans="2:11" s="308" customFormat="1" ht="30" customHeight="1" x14ac:dyDescent="0.15">
      <c r="B10" s="290" t="s">
        <v>131</v>
      </c>
      <c r="C10" s="311">
        <v>73942.2</v>
      </c>
      <c r="D10" s="311">
        <v>86416.4</v>
      </c>
      <c r="E10" s="311">
        <v>108796.1</v>
      </c>
      <c r="F10" s="311">
        <v>85001.3</v>
      </c>
      <c r="G10" s="311">
        <v>101193.1</v>
      </c>
      <c r="H10" s="311">
        <v>125935.9</v>
      </c>
      <c r="I10" s="311">
        <v>147296.20000000001</v>
      </c>
      <c r="J10" s="311">
        <v>257576.1</v>
      </c>
      <c r="K10" s="311">
        <v>306881.8</v>
      </c>
    </row>
    <row r="11" spans="2:11" s="308" customFormat="1" ht="27.95" customHeight="1" x14ac:dyDescent="0.15">
      <c r="B11" s="297"/>
      <c r="C11" s="313"/>
      <c r="D11" s="313"/>
      <c r="E11" s="312"/>
      <c r="F11" s="313"/>
      <c r="G11" s="313"/>
      <c r="H11" s="313"/>
      <c r="I11" s="312"/>
      <c r="J11" s="312"/>
      <c r="K11" s="312"/>
    </row>
    <row r="12" spans="2:11" s="308" customFormat="1" ht="30" customHeight="1" x14ac:dyDescent="0.15">
      <c r="B12" s="290" t="s">
        <v>173</v>
      </c>
      <c r="C12" s="310">
        <v>13890</v>
      </c>
      <c r="D12" s="310">
        <v>15899.4</v>
      </c>
      <c r="E12" s="311">
        <v>19638</v>
      </c>
      <c r="F12" s="311">
        <v>30047.7</v>
      </c>
      <c r="G12" s="311">
        <v>36636.9</v>
      </c>
      <c r="H12" s="311">
        <v>45194.3</v>
      </c>
      <c r="I12" s="311">
        <v>54188.5</v>
      </c>
      <c r="J12" s="311">
        <v>85425.9</v>
      </c>
      <c r="K12" s="311">
        <v>105907.78</v>
      </c>
    </row>
    <row r="13" spans="2:11" s="308" customFormat="1" ht="30" customHeight="1" x14ac:dyDescent="0.15">
      <c r="B13" s="295" t="s">
        <v>174</v>
      </c>
      <c r="C13" s="314" t="s">
        <v>351</v>
      </c>
      <c r="D13" s="314" t="s">
        <v>351</v>
      </c>
      <c r="E13" s="314" t="s">
        <v>351</v>
      </c>
      <c r="F13" s="314" t="s">
        <v>351</v>
      </c>
      <c r="G13" s="314" t="s">
        <v>351</v>
      </c>
      <c r="H13" s="374" t="s">
        <v>351</v>
      </c>
      <c r="I13" s="314" t="s">
        <v>351</v>
      </c>
      <c r="J13" s="314" t="s">
        <v>351</v>
      </c>
      <c r="K13" s="314" t="s">
        <v>351</v>
      </c>
    </row>
    <row r="14" spans="2:11" s="308" customFormat="1" ht="30" customHeight="1" x14ac:dyDescent="0.15">
      <c r="B14" s="295" t="s">
        <v>175</v>
      </c>
      <c r="C14" s="313"/>
      <c r="D14" s="313"/>
      <c r="E14" s="312"/>
      <c r="F14" s="313"/>
      <c r="G14" s="313"/>
      <c r="H14" s="375"/>
      <c r="I14" s="313"/>
      <c r="J14" s="312"/>
      <c r="K14" s="312"/>
    </row>
    <row r="15" spans="2:11" s="308" customFormat="1" ht="30" customHeight="1" x14ac:dyDescent="0.15">
      <c r="B15" s="295" t="s">
        <v>174</v>
      </c>
      <c r="C15" s="312">
        <v>12975</v>
      </c>
      <c r="D15" s="312">
        <v>14813.2</v>
      </c>
      <c r="E15" s="312">
        <v>18311</v>
      </c>
      <c r="F15" s="312">
        <v>28560.3</v>
      </c>
      <c r="G15" s="312">
        <v>34991.199999999997</v>
      </c>
      <c r="H15" s="312">
        <v>43419</v>
      </c>
      <c r="I15" s="312">
        <v>52392.6</v>
      </c>
      <c r="J15" s="314">
        <v>80663</v>
      </c>
      <c r="K15" s="314">
        <v>100177.78</v>
      </c>
    </row>
    <row r="16" spans="2:11" s="308" customFormat="1" ht="30" customHeight="1" x14ac:dyDescent="0.15">
      <c r="B16" s="295" t="s">
        <v>176</v>
      </c>
      <c r="C16" s="314" t="s">
        <v>351</v>
      </c>
      <c r="D16" s="312">
        <v>110</v>
      </c>
      <c r="E16" s="312">
        <v>110</v>
      </c>
      <c r="F16" s="312">
        <v>110</v>
      </c>
      <c r="G16" s="312">
        <v>230</v>
      </c>
      <c r="H16" s="312">
        <v>230</v>
      </c>
      <c r="I16" s="312">
        <v>250</v>
      </c>
      <c r="J16" s="312">
        <v>400</v>
      </c>
      <c r="K16" s="312">
        <v>250</v>
      </c>
    </row>
    <row r="17" spans="2:15" s="308" customFormat="1" ht="30" customHeight="1" x14ac:dyDescent="0.15">
      <c r="B17" s="295" t="s">
        <v>177</v>
      </c>
      <c r="C17" s="312">
        <v>915</v>
      </c>
      <c r="D17" s="312">
        <v>976.2</v>
      </c>
      <c r="E17" s="312">
        <v>1217</v>
      </c>
      <c r="F17" s="312">
        <v>1377.4</v>
      </c>
      <c r="G17" s="312">
        <v>1415.7</v>
      </c>
      <c r="H17" s="312">
        <v>1545.3</v>
      </c>
      <c r="I17" s="312">
        <v>1545.9</v>
      </c>
      <c r="J17" s="312">
        <v>4362.8999999999996</v>
      </c>
      <c r="K17" s="312">
        <v>5480</v>
      </c>
    </row>
    <row r="18" spans="2:15" s="308" customFormat="1" ht="27.95" customHeight="1" x14ac:dyDescent="0.15">
      <c r="B18" s="297"/>
      <c r="C18" s="313"/>
      <c r="D18" s="313"/>
      <c r="E18" s="312"/>
      <c r="F18" s="313"/>
      <c r="G18" s="313"/>
      <c r="H18" s="375"/>
      <c r="I18" s="312"/>
      <c r="J18" s="312"/>
      <c r="K18" s="312"/>
    </row>
    <row r="19" spans="2:15" s="308" customFormat="1" ht="30" customHeight="1" x14ac:dyDescent="0.15">
      <c r="B19" s="290" t="s">
        <v>178</v>
      </c>
      <c r="C19" s="311">
        <v>60052.2</v>
      </c>
      <c r="D19" s="311">
        <v>70517</v>
      </c>
      <c r="E19" s="311">
        <v>89158.1</v>
      </c>
      <c r="F19" s="311">
        <v>54953.599999999999</v>
      </c>
      <c r="G19" s="311">
        <v>64556.2</v>
      </c>
      <c r="H19" s="311">
        <v>80741.600000000006</v>
      </c>
      <c r="I19" s="311">
        <v>93107.7</v>
      </c>
      <c r="J19" s="311">
        <v>172090.2</v>
      </c>
      <c r="K19" s="311">
        <v>200974.02</v>
      </c>
    </row>
    <row r="20" spans="2:15" s="308" customFormat="1" ht="30" customHeight="1" x14ac:dyDescent="0.15">
      <c r="B20" s="295" t="s">
        <v>179</v>
      </c>
      <c r="C20" s="312">
        <v>16279.1</v>
      </c>
      <c r="D20" s="312">
        <v>20023.400000000001</v>
      </c>
      <c r="E20" s="312">
        <v>25397.5</v>
      </c>
      <c r="F20" s="312">
        <v>10370.700000000001</v>
      </c>
      <c r="G20" s="312">
        <v>12795.9</v>
      </c>
      <c r="H20" s="312">
        <v>14972.6</v>
      </c>
      <c r="I20" s="312">
        <v>17373.3</v>
      </c>
      <c r="J20" s="312">
        <v>24579.9</v>
      </c>
      <c r="K20" s="312">
        <v>26831.32</v>
      </c>
    </row>
    <row r="21" spans="2:15" s="308" customFormat="1" ht="30" customHeight="1" x14ac:dyDescent="0.15">
      <c r="B21" s="295" t="s">
        <v>180</v>
      </c>
      <c r="C21" s="312">
        <v>18817.3</v>
      </c>
      <c r="D21" s="312">
        <v>21469.8</v>
      </c>
      <c r="E21" s="312">
        <v>24764.7</v>
      </c>
      <c r="F21" s="312">
        <v>18219.099999999999</v>
      </c>
      <c r="G21" s="312">
        <v>22778.5</v>
      </c>
      <c r="H21" s="312">
        <v>28824.5</v>
      </c>
      <c r="I21" s="312">
        <v>35497.599999999999</v>
      </c>
      <c r="J21" s="312">
        <v>96510.399999999994</v>
      </c>
      <c r="K21" s="312">
        <v>112252.6</v>
      </c>
      <c r="O21" s="315"/>
    </row>
    <row r="22" spans="2:15" s="308" customFormat="1" ht="30" customHeight="1" x14ac:dyDescent="0.15">
      <c r="B22" s="295" t="s">
        <v>181</v>
      </c>
      <c r="C22" s="312">
        <v>700</v>
      </c>
      <c r="D22" s="312">
        <v>1100</v>
      </c>
      <c r="E22" s="312">
        <v>1300</v>
      </c>
      <c r="F22" s="312">
        <v>1300</v>
      </c>
      <c r="G22" s="312">
        <v>1650</v>
      </c>
      <c r="H22" s="312">
        <v>2100</v>
      </c>
      <c r="I22" s="312">
        <v>2800</v>
      </c>
      <c r="J22" s="312">
        <v>2900</v>
      </c>
      <c r="K22" s="312">
        <v>3100</v>
      </c>
    </row>
    <row r="23" spans="2:15" s="308" customFormat="1" ht="30" customHeight="1" x14ac:dyDescent="0.15">
      <c r="B23" s="295" t="s">
        <v>182</v>
      </c>
      <c r="C23" s="312">
        <v>3400</v>
      </c>
      <c r="D23" s="312">
        <v>4000</v>
      </c>
      <c r="E23" s="312">
        <v>4308</v>
      </c>
      <c r="F23" s="312">
        <v>4800</v>
      </c>
      <c r="G23" s="312">
        <v>4500</v>
      </c>
      <c r="H23" s="312">
        <v>6000</v>
      </c>
      <c r="I23" s="312">
        <v>5000</v>
      </c>
      <c r="J23" s="312">
        <v>5000</v>
      </c>
      <c r="K23" s="312">
        <v>4500</v>
      </c>
    </row>
    <row r="24" spans="2:15" s="308" customFormat="1" ht="30" customHeight="1" x14ac:dyDescent="0.15">
      <c r="B24" s="295" t="s">
        <v>177</v>
      </c>
      <c r="C24" s="312">
        <v>13541</v>
      </c>
      <c r="D24" s="312">
        <v>15282.8</v>
      </c>
      <c r="E24" s="314">
        <v>21900.400000000001</v>
      </c>
      <c r="F24" s="312">
        <v>7738</v>
      </c>
      <c r="G24" s="312">
        <v>8930</v>
      </c>
      <c r="H24" s="312">
        <v>14805</v>
      </c>
      <c r="I24" s="312">
        <v>16095</v>
      </c>
      <c r="J24" s="314">
        <v>20378</v>
      </c>
      <c r="K24" s="312">
        <v>28777.5</v>
      </c>
    </row>
    <row r="25" spans="2:15" s="308" customFormat="1" ht="30" customHeight="1" x14ac:dyDescent="0.15">
      <c r="B25" s="295" t="s">
        <v>183</v>
      </c>
      <c r="C25" s="312">
        <v>7314.8</v>
      </c>
      <c r="D25" s="312">
        <v>8641</v>
      </c>
      <c r="E25" s="312">
        <v>11487.5</v>
      </c>
      <c r="F25" s="312">
        <v>12525.8</v>
      </c>
      <c r="G25" s="312">
        <v>13901.8</v>
      </c>
      <c r="H25" s="312">
        <v>14039.5</v>
      </c>
      <c r="I25" s="312">
        <v>16341.8</v>
      </c>
      <c r="J25" s="312">
        <v>22721.9</v>
      </c>
      <c r="K25" s="314">
        <v>25512.6</v>
      </c>
    </row>
    <row r="26" spans="2:15" s="308" customFormat="1" ht="30" customHeight="1" x14ac:dyDescent="0.15">
      <c r="B26" s="295" t="s">
        <v>349</v>
      </c>
      <c r="C26" s="314" t="s">
        <v>351</v>
      </c>
      <c r="D26" s="314" t="s">
        <v>351</v>
      </c>
      <c r="E26" s="314" t="s">
        <v>351</v>
      </c>
      <c r="F26" s="314" t="s">
        <v>351</v>
      </c>
      <c r="G26" s="314" t="s">
        <v>351</v>
      </c>
      <c r="H26" s="314" t="s">
        <v>351</v>
      </c>
      <c r="I26" s="314" t="s">
        <v>351</v>
      </c>
      <c r="J26" s="314" t="s">
        <v>351</v>
      </c>
      <c r="K26" s="314" t="s">
        <v>351</v>
      </c>
    </row>
    <row r="27" spans="2:15" s="308" customFormat="1" ht="27.95" customHeight="1" x14ac:dyDescent="0.15">
      <c r="B27" s="297"/>
      <c r="C27" s="312"/>
      <c r="D27" s="312"/>
      <c r="E27" s="312"/>
      <c r="F27" s="312"/>
      <c r="G27" s="312"/>
      <c r="H27" s="375"/>
      <c r="I27" s="313"/>
      <c r="J27" s="313"/>
      <c r="K27" s="312"/>
    </row>
    <row r="28" spans="2:15" s="308" customFormat="1" ht="27.95" customHeight="1" x14ac:dyDescent="0.15">
      <c r="B28" s="290" t="s">
        <v>142</v>
      </c>
      <c r="C28" s="311">
        <v>11640.7</v>
      </c>
      <c r="D28" s="311">
        <v>16160.4</v>
      </c>
      <c r="E28" s="311">
        <v>18164.900000000001</v>
      </c>
      <c r="F28" s="311">
        <v>29667.3</v>
      </c>
      <c r="G28" s="311">
        <v>39275.199999999997</v>
      </c>
      <c r="H28" s="311">
        <v>39576</v>
      </c>
      <c r="I28" s="311">
        <v>45274.3</v>
      </c>
      <c r="J28" s="311">
        <v>17905.2</v>
      </c>
      <c r="K28" s="311">
        <v>28165.38</v>
      </c>
    </row>
    <row r="29" spans="2:15" s="308" customFormat="1" ht="27.95" customHeight="1" x14ac:dyDescent="0.15">
      <c r="B29" s="290" t="s">
        <v>184</v>
      </c>
      <c r="C29" s="311">
        <v>1424.9</v>
      </c>
      <c r="D29" s="311">
        <v>1853.2</v>
      </c>
      <c r="E29" s="311">
        <v>2151.1</v>
      </c>
      <c r="F29" s="311">
        <v>3566.5</v>
      </c>
      <c r="G29" s="311">
        <v>4033.3</v>
      </c>
      <c r="H29" s="311">
        <v>3732.6</v>
      </c>
      <c r="I29" s="311">
        <v>4474.6000000000004</v>
      </c>
      <c r="J29" s="311">
        <v>4122.7</v>
      </c>
      <c r="K29" s="311">
        <v>5809.58</v>
      </c>
    </row>
    <row r="30" spans="2:15" s="308" customFormat="1" ht="27.95" customHeight="1" x14ac:dyDescent="0.15">
      <c r="B30" s="295" t="s">
        <v>185</v>
      </c>
      <c r="C30" s="311"/>
      <c r="D30" s="311"/>
      <c r="E30" s="312"/>
      <c r="F30" s="313"/>
      <c r="G30" s="313"/>
      <c r="H30" s="313"/>
      <c r="I30" s="312"/>
      <c r="J30" s="312"/>
      <c r="K30" s="312"/>
    </row>
    <row r="31" spans="2:15" s="308" customFormat="1" ht="27.95" customHeight="1" x14ac:dyDescent="0.15">
      <c r="B31" s="295" t="s">
        <v>186</v>
      </c>
      <c r="C31" s="312">
        <v>12.8</v>
      </c>
      <c r="D31" s="312">
        <v>18.3</v>
      </c>
      <c r="E31" s="312">
        <v>16.600000000000001</v>
      </c>
      <c r="F31" s="312">
        <v>1244.3</v>
      </c>
      <c r="G31" s="312">
        <v>1299.4000000000001</v>
      </c>
      <c r="H31" s="312">
        <v>1272</v>
      </c>
      <c r="I31" s="312">
        <v>1299.5999999999999</v>
      </c>
      <c r="J31" s="312">
        <v>1251.8</v>
      </c>
      <c r="K31" s="312">
        <v>2772.2</v>
      </c>
    </row>
    <row r="32" spans="2:15" s="308" customFormat="1" ht="27.95" customHeight="1" x14ac:dyDescent="0.15">
      <c r="B32" s="297"/>
      <c r="C32" s="312"/>
      <c r="D32" s="312"/>
      <c r="E32" s="312"/>
      <c r="F32" s="312"/>
      <c r="G32" s="312"/>
      <c r="H32" s="312"/>
      <c r="I32" s="312"/>
      <c r="J32" s="312"/>
      <c r="K32" s="312"/>
    </row>
    <row r="33" spans="2:11" s="308" customFormat="1" ht="30" customHeight="1" x14ac:dyDescent="0.15">
      <c r="B33" s="290" t="s">
        <v>187</v>
      </c>
      <c r="C33" s="311">
        <v>1412.1</v>
      </c>
      <c r="D33" s="311">
        <v>1834.9</v>
      </c>
      <c r="E33" s="311">
        <v>2134.5</v>
      </c>
      <c r="F33" s="311">
        <v>2322.3000000000002</v>
      </c>
      <c r="G33" s="311">
        <v>2733.9</v>
      </c>
      <c r="H33" s="311">
        <v>2460.6</v>
      </c>
      <c r="I33" s="311">
        <v>3175</v>
      </c>
      <c r="J33" s="311">
        <v>2870.9</v>
      </c>
      <c r="K33" s="311">
        <v>3037.38</v>
      </c>
    </row>
    <row r="34" spans="2:11" s="308" customFormat="1" ht="30" customHeight="1" x14ac:dyDescent="0.15">
      <c r="B34" s="295" t="s">
        <v>391</v>
      </c>
      <c r="C34" s="312">
        <v>96</v>
      </c>
      <c r="D34" s="312">
        <v>62.5</v>
      </c>
      <c r="E34" s="312">
        <v>90</v>
      </c>
      <c r="F34" s="312">
        <v>112</v>
      </c>
      <c r="G34" s="312">
        <v>140.5</v>
      </c>
      <c r="H34" s="312">
        <v>157</v>
      </c>
      <c r="I34" s="312">
        <v>190</v>
      </c>
      <c r="J34" s="312">
        <v>230</v>
      </c>
      <c r="K34" s="312">
        <v>266.8</v>
      </c>
    </row>
    <row r="35" spans="2:11" s="308" customFormat="1" ht="30" customHeight="1" x14ac:dyDescent="0.15">
      <c r="B35" s="295" t="s">
        <v>392</v>
      </c>
      <c r="C35" s="312">
        <v>450.6</v>
      </c>
      <c r="D35" s="312">
        <v>737</v>
      </c>
      <c r="E35" s="312">
        <v>842.5</v>
      </c>
      <c r="F35" s="312">
        <v>910</v>
      </c>
      <c r="G35" s="312">
        <v>956.4</v>
      </c>
      <c r="H35" s="312">
        <v>813.5</v>
      </c>
      <c r="I35" s="312">
        <v>1379.5</v>
      </c>
      <c r="J35" s="312">
        <v>1185.5</v>
      </c>
      <c r="K35" s="312">
        <v>992.6</v>
      </c>
    </row>
    <row r="36" spans="2:11" s="308" customFormat="1" ht="30" customHeight="1" x14ac:dyDescent="0.15">
      <c r="B36" s="295" t="s">
        <v>393</v>
      </c>
      <c r="C36" s="312">
        <v>92.6</v>
      </c>
      <c r="D36" s="312">
        <v>165</v>
      </c>
      <c r="E36" s="312">
        <v>166</v>
      </c>
      <c r="F36" s="312">
        <v>142</v>
      </c>
      <c r="G36" s="312">
        <v>190</v>
      </c>
      <c r="H36" s="312">
        <v>255</v>
      </c>
      <c r="I36" s="312">
        <v>206</v>
      </c>
      <c r="J36" s="312">
        <v>267.5</v>
      </c>
      <c r="K36" s="312">
        <v>175</v>
      </c>
    </row>
    <row r="37" spans="2:11" s="308" customFormat="1" ht="30" customHeight="1" x14ac:dyDescent="0.15">
      <c r="B37" s="295" t="s">
        <v>394</v>
      </c>
      <c r="C37" s="312">
        <v>264.8</v>
      </c>
      <c r="D37" s="312">
        <v>298</v>
      </c>
      <c r="E37" s="312">
        <v>304</v>
      </c>
      <c r="F37" s="312">
        <v>404.5</v>
      </c>
      <c r="G37" s="312">
        <v>579</v>
      </c>
      <c r="H37" s="312">
        <v>363</v>
      </c>
      <c r="I37" s="312">
        <v>385</v>
      </c>
      <c r="J37" s="312">
        <v>406</v>
      </c>
      <c r="K37" s="312">
        <v>552</v>
      </c>
    </row>
    <row r="38" spans="2:11" s="308" customFormat="1" ht="30" customHeight="1" x14ac:dyDescent="0.15">
      <c r="B38" s="295" t="s">
        <v>395</v>
      </c>
      <c r="C38" s="312">
        <v>508.1</v>
      </c>
      <c r="D38" s="312">
        <v>572.4</v>
      </c>
      <c r="E38" s="312">
        <v>732</v>
      </c>
      <c r="F38" s="312">
        <v>753.7</v>
      </c>
      <c r="G38" s="312">
        <v>868</v>
      </c>
      <c r="H38" s="312">
        <v>872.1</v>
      </c>
      <c r="I38" s="312">
        <v>1014.5</v>
      </c>
      <c r="J38" s="312">
        <v>781.9</v>
      </c>
      <c r="K38" s="312">
        <v>1050.98</v>
      </c>
    </row>
    <row r="39" spans="2:11" s="308" customFormat="1" ht="30" customHeight="1" x14ac:dyDescent="0.15">
      <c r="B39" s="295" t="s">
        <v>390</v>
      </c>
      <c r="C39" s="312">
        <v>8182.8</v>
      </c>
      <c r="D39" s="312">
        <v>11207.2</v>
      </c>
      <c r="E39" s="312">
        <v>13437.8</v>
      </c>
      <c r="F39" s="312">
        <v>22730.799999999999</v>
      </c>
      <c r="G39" s="312">
        <v>27198.2</v>
      </c>
      <c r="H39" s="314">
        <v>33503.4</v>
      </c>
      <c r="I39" s="314">
        <v>31099.7</v>
      </c>
      <c r="J39" s="314">
        <v>5510.3</v>
      </c>
      <c r="K39" s="312">
        <v>9707.7999999999993</v>
      </c>
    </row>
    <row r="40" spans="2:11" s="308" customFormat="1" ht="30" customHeight="1" x14ac:dyDescent="0.15">
      <c r="B40" s="295" t="s">
        <v>158</v>
      </c>
      <c r="C40" s="312">
        <v>2033</v>
      </c>
      <c r="D40" s="312">
        <v>3100</v>
      </c>
      <c r="E40" s="312">
        <v>2576</v>
      </c>
      <c r="F40" s="312">
        <v>3370</v>
      </c>
      <c r="G40" s="312">
        <v>8043.7</v>
      </c>
      <c r="H40" s="312">
        <v>2340</v>
      </c>
      <c r="I40" s="312">
        <v>9700</v>
      </c>
      <c r="J40" s="312">
        <v>8272.2000000000007</v>
      </c>
      <c r="K40" s="312">
        <v>12648</v>
      </c>
    </row>
    <row r="41" spans="2:11" s="308" customFormat="1" ht="27.95" customHeight="1" x14ac:dyDescent="0.15">
      <c r="B41" s="295"/>
      <c r="C41" s="312"/>
      <c r="D41" s="312"/>
      <c r="E41" s="312"/>
      <c r="F41" s="312"/>
      <c r="G41" s="312"/>
      <c r="H41" s="312"/>
      <c r="I41" s="312"/>
      <c r="J41" s="312"/>
      <c r="K41" s="312"/>
    </row>
    <row r="42" spans="2:11" s="308" customFormat="1" ht="27.95" customHeight="1" x14ac:dyDescent="0.15">
      <c r="B42" s="290" t="s">
        <v>188</v>
      </c>
      <c r="C42" s="311">
        <v>5111.3</v>
      </c>
      <c r="D42" s="311">
        <v>8964.2999999999993</v>
      </c>
      <c r="E42" s="311">
        <v>10907.1</v>
      </c>
      <c r="F42" s="311">
        <v>11320.6</v>
      </c>
      <c r="G42" s="311">
        <v>13778.6</v>
      </c>
      <c r="H42" s="311">
        <v>10129.200000000001</v>
      </c>
      <c r="I42" s="311">
        <v>12270.3</v>
      </c>
      <c r="J42" s="311">
        <v>3660.2</v>
      </c>
      <c r="K42" s="311">
        <v>10207.6</v>
      </c>
    </row>
    <row r="43" spans="2:11" s="308" customFormat="1" ht="27.95" customHeight="1" x14ac:dyDescent="0.15">
      <c r="B43" s="295" t="s">
        <v>189</v>
      </c>
      <c r="C43" s="312">
        <v>22.5</v>
      </c>
      <c r="D43" s="312">
        <v>22.5</v>
      </c>
      <c r="E43" s="312">
        <v>22.5</v>
      </c>
      <c r="F43" s="312">
        <v>22.5</v>
      </c>
      <c r="G43" s="312">
        <v>22.5</v>
      </c>
      <c r="H43" s="312">
        <v>24.9</v>
      </c>
      <c r="I43" s="312">
        <v>22.5</v>
      </c>
      <c r="J43" s="312">
        <v>22.5</v>
      </c>
      <c r="K43" s="312">
        <v>181.7</v>
      </c>
    </row>
    <row r="44" spans="2:11" s="308" customFormat="1" ht="27.95" customHeight="1" x14ac:dyDescent="0.15">
      <c r="B44" s="299" t="s">
        <v>190</v>
      </c>
      <c r="C44" s="317">
        <v>5088.8</v>
      </c>
      <c r="D44" s="317">
        <v>8941.7999999999993</v>
      </c>
      <c r="E44" s="316">
        <v>10884.6</v>
      </c>
      <c r="F44" s="316">
        <v>11298.1</v>
      </c>
      <c r="G44" s="316">
        <v>13756.1</v>
      </c>
      <c r="H44" s="316">
        <v>10104.299999999999</v>
      </c>
      <c r="I44" s="316">
        <v>12247.87</v>
      </c>
      <c r="J44" s="316">
        <v>3637.7</v>
      </c>
      <c r="K44" s="317">
        <v>10025.9</v>
      </c>
    </row>
    <row r="45" spans="2:11" ht="27.95" customHeight="1" x14ac:dyDescent="0.3">
      <c r="B45" s="58"/>
      <c r="C45" s="13"/>
      <c r="D45" s="13"/>
      <c r="E45" s="101"/>
      <c r="F45" s="101"/>
      <c r="G45" s="101"/>
      <c r="H45" s="101"/>
      <c r="I45" s="101"/>
      <c r="J45" s="101"/>
      <c r="K45" s="13"/>
    </row>
    <row r="46" spans="2:11" ht="20.100000000000001" customHeight="1" x14ac:dyDescent="0.3">
      <c r="B46" s="111" t="s">
        <v>353</v>
      </c>
      <c r="C46" s="117"/>
      <c r="E46" s="57"/>
      <c r="F46" s="57"/>
      <c r="G46" s="57"/>
      <c r="H46" s="57"/>
      <c r="J46" s="154"/>
      <c r="K46" s="169" t="s">
        <v>368</v>
      </c>
    </row>
    <row r="47" spans="2:11" ht="20.100000000000001" customHeight="1" x14ac:dyDescent="0.3">
      <c r="B47" s="111"/>
      <c r="C47" s="117"/>
      <c r="E47" s="57"/>
      <c r="F47" s="57"/>
      <c r="G47" s="57"/>
      <c r="H47" s="57"/>
      <c r="J47" s="154"/>
      <c r="K47" s="169"/>
    </row>
    <row r="48" spans="2:11" ht="20.100000000000001" customHeight="1" x14ac:dyDescent="0.3">
      <c r="B48" s="111"/>
      <c r="C48" s="117"/>
      <c r="E48" s="57"/>
      <c r="F48" s="57"/>
      <c r="G48" s="57"/>
      <c r="H48" s="57"/>
      <c r="J48" s="154"/>
      <c r="K48" s="169"/>
    </row>
    <row r="49" spans="1:11" ht="20.100000000000001" customHeight="1" x14ac:dyDescent="0.3">
      <c r="B49" s="111"/>
      <c r="C49" s="117"/>
      <c r="E49" s="57"/>
      <c r="F49" s="57"/>
      <c r="G49" s="57"/>
      <c r="H49" s="57"/>
      <c r="J49" s="154"/>
      <c r="K49" s="169"/>
    </row>
    <row r="50" spans="1:11" ht="20.100000000000001" customHeight="1" x14ac:dyDescent="0.3">
      <c r="B50" s="111"/>
      <c r="C50" s="117"/>
      <c r="E50" s="57"/>
      <c r="F50" s="57"/>
      <c r="G50" s="57"/>
      <c r="H50" s="57"/>
      <c r="J50" s="154"/>
      <c r="K50" s="169"/>
    </row>
    <row r="51" spans="1:11" ht="20.100000000000001" customHeight="1" x14ac:dyDescent="0.3">
      <c r="B51" s="111"/>
      <c r="C51" s="117"/>
      <c r="E51" s="57"/>
      <c r="F51" s="57"/>
      <c r="G51" s="57"/>
      <c r="H51" s="57"/>
      <c r="J51" s="154"/>
      <c r="K51" s="169"/>
    </row>
    <row r="52" spans="1:11" ht="20.100000000000001" customHeight="1" x14ac:dyDescent="0.3">
      <c r="B52" s="111"/>
      <c r="C52" s="117"/>
      <c r="E52" s="57"/>
      <c r="F52" s="57"/>
      <c r="G52" s="57"/>
      <c r="H52" s="57"/>
      <c r="J52" s="154"/>
      <c r="K52" s="169"/>
    </row>
    <row r="53" spans="1:11" ht="20.100000000000001" customHeight="1" x14ac:dyDescent="0.3">
      <c r="B53" s="111"/>
      <c r="C53" s="117"/>
      <c r="E53" s="57"/>
      <c r="F53" s="57"/>
      <c r="G53" s="57"/>
      <c r="H53" s="57"/>
      <c r="J53" s="154"/>
      <c r="K53" s="169"/>
    </row>
    <row r="54" spans="1:11" ht="20.100000000000001" customHeight="1" x14ac:dyDescent="0.3">
      <c r="B54" s="111"/>
      <c r="C54" s="117"/>
      <c r="E54" s="57"/>
      <c r="F54" s="57"/>
      <c r="G54" s="57"/>
      <c r="H54" s="57"/>
      <c r="J54" s="154"/>
      <c r="K54" s="169"/>
    </row>
    <row r="55" spans="1:11" ht="20.100000000000001" customHeight="1" x14ac:dyDescent="0.3">
      <c r="B55" s="111"/>
      <c r="C55" s="117"/>
      <c r="E55" s="57"/>
      <c r="F55" s="57"/>
      <c r="G55" s="57"/>
      <c r="H55" s="57"/>
      <c r="J55" s="154"/>
      <c r="K55" s="169"/>
    </row>
    <row r="56" spans="1:11" ht="20.100000000000001" customHeight="1" x14ac:dyDescent="0.3">
      <c r="B56" s="111"/>
      <c r="C56" s="117"/>
      <c r="E56" s="57"/>
      <c r="F56" s="57"/>
      <c r="G56" s="57"/>
      <c r="H56" s="57"/>
      <c r="J56" s="154"/>
      <c r="K56" s="169"/>
    </row>
    <row r="57" spans="1:11" ht="20.100000000000001" customHeight="1" x14ac:dyDescent="0.3">
      <c r="A57" s="60"/>
      <c r="B57" s="428">
        <v>124</v>
      </c>
      <c r="C57" s="428"/>
      <c r="D57" s="428"/>
      <c r="E57" s="428"/>
      <c r="F57" s="428"/>
      <c r="G57" s="428"/>
      <c r="H57" s="428"/>
      <c r="I57" s="428"/>
      <c r="J57" s="428"/>
      <c r="K57" s="428"/>
    </row>
    <row r="58" spans="1:11" ht="15.75" x14ac:dyDescent="0.25">
      <c r="B58" s="67"/>
      <c r="E58" s="134"/>
      <c r="F58" s="134"/>
      <c r="G58" s="134"/>
      <c r="H58" s="134"/>
    </row>
  </sheetData>
  <mergeCells count="3">
    <mergeCell ref="B3:K3"/>
    <mergeCell ref="B4:K4"/>
    <mergeCell ref="B57:K57"/>
  </mergeCells>
  <printOptions horizontalCentered="1" gridLinesSet="0"/>
  <pageMargins left="0.19685039370078741" right="0.19685039370078741" top="0.19685039370078741" bottom="0" header="0" footer="0"/>
  <pageSetup paperSize="9" scale="58" fitToWidth="2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I58"/>
  <sheetViews>
    <sheetView showGridLines="0" view="pageBreakPreview" topLeftCell="A46" zoomScale="85" zoomScaleNormal="60" zoomScaleSheetLayoutView="85" workbookViewId="0">
      <selection activeCell="A59" sqref="A59"/>
    </sheetView>
  </sheetViews>
  <sheetFormatPr defaultColWidth="10.625" defaultRowHeight="12.75" x14ac:dyDescent="0.2"/>
  <cols>
    <col min="1" max="1" width="40.625" style="52" customWidth="1"/>
    <col min="2" max="9" width="14.875" style="50" customWidth="1"/>
    <col min="10" max="11" width="10.625" style="50"/>
    <col min="12" max="12" width="243.625" style="50" customWidth="1"/>
    <col min="13" max="16384" width="10.625" style="50"/>
  </cols>
  <sheetData>
    <row r="1" spans="1:9" ht="20.100000000000001" customHeight="1" x14ac:dyDescent="0.3">
      <c r="A1" s="192"/>
      <c r="B1" s="153"/>
      <c r="C1" s="153"/>
      <c r="D1" s="153"/>
      <c r="E1" s="153"/>
      <c r="F1" s="153"/>
      <c r="G1" s="153"/>
    </row>
    <row r="2" spans="1:9" ht="20.100000000000001" customHeight="1" x14ac:dyDescent="0.2"/>
    <row r="3" spans="1:9" s="335" customFormat="1" ht="24.95" customHeight="1" x14ac:dyDescent="0.15">
      <c r="A3" s="426" t="s">
        <v>375</v>
      </c>
      <c r="B3" s="426"/>
      <c r="C3" s="426"/>
      <c r="D3" s="426"/>
      <c r="E3" s="426"/>
      <c r="F3" s="426"/>
      <c r="G3" s="426"/>
      <c r="H3" s="426"/>
      <c r="I3" s="426"/>
    </row>
    <row r="4" spans="1:9" s="335" customFormat="1" ht="24.95" customHeight="1" x14ac:dyDescent="0.15">
      <c r="A4" s="426" t="s">
        <v>369</v>
      </c>
      <c r="B4" s="426"/>
      <c r="C4" s="426"/>
      <c r="D4" s="426"/>
      <c r="E4" s="426"/>
      <c r="F4" s="426"/>
      <c r="G4" s="426"/>
      <c r="H4" s="426"/>
      <c r="I4" s="426"/>
    </row>
    <row r="5" spans="1:9" ht="20.100000000000001" customHeight="1" x14ac:dyDescent="0.4">
      <c r="A5" s="61"/>
      <c r="B5" s="62"/>
      <c r="C5" s="62"/>
      <c r="D5" s="62"/>
      <c r="E5" s="62"/>
    </row>
    <row r="6" spans="1:9" ht="20.100000000000001" customHeight="1" x14ac:dyDescent="0.25">
      <c r="F6" s="53"/>
      <c r="G6" s="54"/>
      <c r="H6" s="54"/>
      <c r="I6" s="54" t="s">
        <v>387</v>
      </c>
    </row>
    <row r="7" spans="1:9" s="370" customFormat="1" ht="39.950000000000003" customHeight="1" x14ac:dyDescent="0.15">
      <c r="A7" s="319" t="s">
        <v>164</v>
      </c>
      <c r="B7" s="226" t="s">
        <v>299</v>
      </c>
      <c r="C7" s="226" t="s">
        <v>300</v>
      </c>
      <c r="D7" s="226" t="s">
        <v>301</v>
      </c>
      <c r="E7" s="226" t="s">
        <v>302</v>
      </c>
      <c r="F7" s="226" t="s">
        <v>303</v>
      </c>
      <c r="G7" s="226" t="s">
        <v>304</v>
      </c>
      <c r="H7" s="264" t="s">
        <v>305</v>
      </c>
      <c r="I7" s="243" t="s">
        <v>364</v>
      </c>
    </row>
    <row r="8" spans="1:9" ht="18" customHeight="1" x14ac:dyDescent="0.3">
      <c r="A8" s="55"/>
      <c r="B8" s="63"/>
      <c r="C8" s="63"/>
      <c r="D8" s="63"/>
      <c r="E8" s="63"/>
      <c r="F8" s="63"/>
      <c r="G8" s="63"/>
    </row>
    <row r="9" spans="1:9" s="308" customFormat="1" ht="27.95" customHeight="1" x14ac:dyDescent="0.15">
      <c r="A9" s="297" t="s">
        <v>130</v>
      </c>
      <c r="B9" s="358">
        <v>371277</v>
      </c>
      <c r="C9" s="311">
        <v>499457.1</v>
      </c>
      <c r="D9" s="311">
        <v>621701.30000000005</v>
      </c>
      <c r="E9" s="311">
        <v>637801.5</v>
      </c>
      <c r="F9" s="311">
        <v>732248.1</v>
      </c>
      <c r="G9" s="311">
        <v>854260.2</v>
      </c>
      <c r="H9" s="311">
        <v>923184.4</v>
      </c>
      <c r="I9" s="311">
        <v>1128974</v>
      </c>
    </row>
    <row r="10" spans="1:9" s="308" customFormat="1" ht="27.95" customHeight="1" x14ac:dyDescent="0.15">
      <c r="A10" s="297"/>
      <c r="B10" s="311"/>
      <c r="C10" s="311"/>
      <c r="D10" s="311"/>
      <c r="E10" s="311"/>
      <c r="F10" s="311"/>
      <c r="G10" s="311"/>
      <c r="H10" s="311"/>
      <c r="I10" s="311"/>
    </row>
    <row r="11" spans="1:9" s="308" customFormat="1" ht="45.75" customHeight="1" x14ac:dyDescent="0.15">
      <c r="A11" s="371" t="s">
        <v>131</v>
      </c>
      <c r="B11" s="311">
        <v>319370</v>
      </c>
      <c r="C11" s="311">
        <v>404879</v>
      </c>
      <c r="D11" s="311">
        <v>496006.8</v>
      </c>
      <c r="E11" s="311">
        <v>557833.69999999995</v>
      </c>
      <c r="F11" s="311">
        <v>637976</v>
      </c>
      <c r="G11" s="311">
        <v>744378.3</v>
      </c>
      <c r="H11" s="311">
        <v>836386.8</v>
      </c>
      <c r="I11" s="311">
        <v>1037339.6</v>
      </c>
    </row>
    <row r="12" spans="1:9" s="308" customFormat="1" ht="27.95" customHeight="1" x14ac:dyDescent="0.15">
      <c r="A12" s="297"/>
      <c r="B12" s="312"/>
      <c r="C12" s="312"/>
      <c r="D12" s="312"/>
      <c r="E12" s="312"/>
      <c r="F12" s="312"/>
      <c r="G12" s="313"/>
      <c r="H12" s="313"/>
      <c r="I12" s="313"/>
    </row>
    <row r="13" spans="1:9" s="308" customFormat="1" ht="27.95" customHeight="1" x14ac:dyDescent="0.15">
      <c r="A13" s="297" t="s">
        <v>173</v>
      </c>
      <c r="B13" s="311">
        <v>112287</v>
      </c>
      <c r="C13" s="311">
        <v>128398</v>
      </c>
      <c r="D13" s="311">
        <v>169292.1</v>
      </c>
      <c r="E13" s="311">
        <v>187100</v>
      </c>
      <c r="F13" s="311">
        <v>197512.3</v>
      </c>
      <c r="G13" s="311">
        <v>229308.5</v>
      </c>
      <c r="H13" s="311">
        <v>251627.6</v>
      </c>
      <c r="I13" s="311">
        <v>304518</v>
      </c>
    </row>
    <row r="14" spans="1:9" s="308" customFormat="1" ht="27.95" customHeight="1" x14ac:dyDescent="0.15">
      <c r="A14" s="372" t="s">
        <v>174</v>
      </c>
      <c r="B14" s="312" t="s">
        <v>351</v>
      </c>
      <c r="C14" s="312" t="s">
        <v>351</v>
      </c>
      <c r="D14" s="312" t="s">
        <v>351</v>
      </c>
      <c r="E14" s="312" t="s">
        <v>351</v>
      </c>
      <c r="F14" s="312" t="s">
        <v>351</v>
      </c>
      <c r="G14" s="313" t="s">
        <v>351</v>
      </c>
      <c r="H14" s="313" t="s">
        <v>351</v>
      </c>
      <c r="I14" s="313" t="s">
        <v>366</v>
      </c>
    </row>
    <row r="15" spans="1:9" s="308" customFormat="1" ht="27.95" customHeight="1" x14ac:dyDescent="0.15">
      <c r="A15" s="372" t="s">
        <v>175</v>
      </c>
      <c r="B15" s="312"/>
      <c r="C15" s="312"/>
      <c r="D15" s="312"/>
      <c r="E15" s="312"/>
      <c r="F15" s="312"/>
      <c r="G15" s="313"/>
      <c r="H15" s="313"/>
      <c r="I15" s="313"/>
    </row>
    <row r="16" spans="1:9" s="308" customFormat="1" ht="27.95" customHeight="1" x14ac:dyDescent="0.15">
      <c r="A16" s="372" t="s">
        <v>174</v>
      </c>
      <c r="B16" s="312">
        <v>104737</v>
      </c>
      <c r="C16" s="312">
        <v>124898</v>
      </c>
      <c r="D16" s="312">
        <v>165192.1</v>
      </c>
      <c r="E16" s="312">
        <v>183790</v>
      </c>
      <c r="F16" s="312">
        <v>192862.3</v>
      </c>
      <c r="G16" s="312">
        <v>224158.5</v>
      </c>
      <c r="H16" s="312">
        <v>245227.6</v>
      </c>
      <c r="I16" s="312">
        <v>296768.40000000002</v>
      </c>
    </row>
    <row r="17" spans="1:9" s="308" customFormat="1" ht="27.95" customHeight="1" x14ac:dyDescent="0.15">
      <c r="A17" s="372" t="s">
        <v>176</v>
      </c>
      <c r="B17" s="312">
        <v>500</v>
      </c>
      <c r="C17" s="312">
        <v>500</v>
      </c>
      <c r="D17" s="312">
        <v>600</v>
      </c>
      <c r="E17" s="312">
        <v>210</v>
      </c>
      <c r="F17" s="312">
        <v>650</v>
      </c>
      <c r="G17" s="312">
        <v>650</v>
      </c>
      <c r="H17" s="312">
        <v>650</v>
      </c>
      <c r="I17" s="312">
        <v>749.6</v>
      </c>
    </row>
    <row r="18" spans="1:9" s="308" customFormat="1" ht="27.95" customHeight="1" x14ac:dyDescent="0.15">
      <c r="A18" s="372" t="s">
        <v>177</v>
      </c>
      <c r="B18" s="312">
        <v>7050</v>
      </c>
      <c r="C18" s="312">
        <v>3000</v>
      </c>
      <c r="D18" s="312">
        <v>3500</v>
      </c>
      <c r="E18" s="312">
        <v>3100</v>
      </c>
      <c r="F18" s="312">
        <v>4000</v>
      </c>
      <c r="G18" s="312">
        <v>4500</v>
      </c>
      <c r="H18" s="312">
        <v>5750</v>
      </c>
      <c r="I18" s="312">
        <v>7000</v>
      </c>
    </row>
    <row r="19" spans="1:9" s="308" customFormat="1" ht="27.95" customHeight="1" x14ac:dyDescent="0.15">
      <c r="A19" s="297"/>
      <c r="B19" s="312"/>
      <c r="C19" s="312"/>
      <c r="D19" s="312"/>
      <c r="E19" s="312"/>
      <c r="F19" s="312"/>
      <c r="G19" s="313"/>
      <c r="H19" s="313"/>
      <c r="I19" s="293"/>
    </row>
    <row r="20" spans="1:9" s="308" customFormat="1" ht="27.95" customHeight="1" x14ac:dyDescent="0.15">
      <c r="A20" s="297" t="s">
        <v>178</v>
      </c>
      <c r="B20" s="311">
        <v>207083</v>
      </c>
      <c r="C20" s="311">
        <v>276481</v>
      </c>
      <c r="D20" s="311">
        <v>326714.7</v>
      </c>
      <c r="E20" s="311">
        <v>370733.7</v>
      </c>
      <c r="F20" s="311">
        <v>440463.7</v>
      </c>
      <c r="G20" s="311">
        <v>515069.8</v>
      </c>
      <c r="H20" s="311">
        <v>584759.19999999995</v>
      </c>
      <c r="I20" s="311">
        <v>732821.6</v>
      </c>
    </row>
    <row r="21" spans="1:9" s="308" customFormat="1" ht="27.95" customHeight="1" x14ac:dyDescent="0.15">
      <c r="A21" s="372" t="s">
        <v>179</v>
      </c>
      <c r="B21" s="312">
        <v>23600</v>
      </c>
      <c r="C21" s="312">
        <v>24777</v>
      </c>
      <c r="D21" s="312">
        <v>30594.6</v>
      </c>
      <c r="E21" s="312">
        <v>35732.699999999997</v>
      </c>
      <c r="F21" s="312">
        <v>36633.5</v>
      </c>
      <c r="G21" s="312">
        <v>41143.699999999997</v>
      </c>
      <c r="H21" s="312">
        <v>42622.7</v>
      </c>
      <c r="I21" s="312">
        <v>58003.5</v>
      </c>
    </row>
    <row r="22" spans="1:9" s="308" customFormat="1" ht="27.95" customHeight="1" x14ac:dyDescent="0.15">
      <c r="A22" s="372" t="s">
        <v>180</v>
      </c>
      <c r="B22" s="312">
        <v>118111</v>
      </c>
      <c r="C22" s="312">
        <v>138279.5</v>
      </c>
      <c r="D22" s="312">
        <v>161040</v>
      </c>
      <c r="E22" s="312">
        <v>169924.5</v>
      </c>
      <c r="F22" s="312">
        <v>199683.3</v>
      </c>
      <c r="G22" s="312">
        <v>221678.3</v>
      </c>
      <c r="H22" s="312">
        <v>234768</v>
      </c>
      <c r="I22" s="312">
        <v>291201.59999999998</v>
      </c>
    </row>
    <row r="23" spans="1:9" s="308" customFormat="1" ht="27.95" customHeight="1" x14ac:dyDescent="0.15">
      <c r="A23" s="372" t="s">
        <v>181</v>
      </c>
      <c r="B23" s="312">
        <v>3500</v>
      </c>
      <c r="C23" s="312">
        <v>3300</v>
      </c>
      <c r="D23" s="312">
        <v>3825.3</v>
      </c>
      <c r="E23" s="312">
        <v>4000</v>
      </c>
      <c r="F23" s="312">
        <v>3300</v>
      </c>
      <c r="G23" s="312">
        <v>5000</v>
      </c>
      <c r="H23" s="312">
        <v>6000</v>
      </c>
      <c r="I23" s="312">
        <v>7620</v>
      </c>
    </row>
    <row r="24" spans="1:9" s="308" customFormat="1" ht="27.95" customHeight="1" x14ac:dyDescent="0.15">
      <c r="A24" s="372" t="s">
        <v>182</v>
      </c>
      <c r="B24" s="312">
        <v>6000</v>
      </c>
      <c r="C24" s="312">
        <v>6500</v>
      </c>
      <c r="D24" s="312">
        <v>9828</v>
      </c>
      <c r="E24" s="312">
        <v>7532.5</v>
      </c>
      <c r="F24" s="312">
        <v>7500</v>
      </c>
      <c r="G24" s="312">
        <v>10500</v>
      </c>
      <c r="H24" s="312">
        <v>12075</v>
      </c>
      <c r="I24" s="312">
        <v>15000</v>
      </c>
    </row>
    <row r="25" spans="1:9" s="308" customFormat="1" ht="27.95" customHeight="1" x14ac:dyDescent="0.15">
      <c r="A25" s="372" t="s">
        <v>177</v>
      </c>
      <c r="B25" s="312">
        <v>32126</v>
      </c>
      <c r="C25" s="312">
        <v>29120</v>
      </c>
      <c r="D25" s="312">
        <v>34472</v>
      </c>
      <c r="E25" s="312">
        <v>45006.8</v>
      </c>
      <c r="F25" s="312">
        <v>67151.3</v>
      </c>
      <c r="G25" s="312">
        <v>79502</v>
      </c>
      <c r="H25" s="312">
        <v>68640</v>
      </c>
      <c r="I25" s="312">
        <v>78827.199999999997</v>
      </c>
    </row>
    <row r="26" spans="1:9" s="308" customFormat="1" ht="27.95" customHeight="1" x14ac:dyDescent="0.15">
      <c r="A26" s="372" t="s">
        <v>183</v>
      </c>
      <c r="B26" s="312">
        <v>23746</v>
      </c>
      <c r="C26" s="312">
        <v>32504.5</v>
      </c>
      <c r="D26" s="312">
        <v>37954.800000000003</v>
      </c>
      <c r="E26" s="312">
        <v>47537.2</v>
      </c>
      <c r="F26" s="312">
        <v>48195.6</v>
      </c>
      <c r="G26" s="312">
        <v>57245.8</v>
      </c>
      <c r="H26" s="312">
        <v>100653.5</v>
      </c>
      <c r="I26" s="312">
        <v>137169.29999999999</v>
      </c>
    </row>
    <row r="27" spans="1:9" s="308" customFormat="1" ht="27.95" customHeight="1" x14ac:dyDescent="0.15">
      <c r="A27" s="372" t="s">
        <v>349</v>
      </c>
      <c r="B27" s="312" t="s">
        <v>351</v>
      </c>
      <c r="C27" s="312" t="s">
        <v>351</v>
      </c>
      <c r="D27" s="312" t="s">
        <v>351</v>
      </c>
      <c r="E27" s="312">
        <v>61000</v>
      </c>
      <c r="F27" s="312">
        <v>78000</v>
      </c>
      <c r="G27" s="312">
        <v>100000</v>
      </c>
      <c r="H27" s="312">
        <v>120000</v>
      </c>
      <c r="I27" s="312">
        <v>145000</v>
      </c>
    </row>
    <row r="28" spans="1:9" s="308" customFormat="1" ht="27.95" customHeight="1" x14ac:dyDescent="0.15">
      <c r="A28" s="297"/>
      <c r="B28" s="312"/>
      <c r="C28" s="312"/>
      <c r="D28" s="312"/>
      <c r="E28" s="312"/>
      <c r="F28" s="312"/>
      <c r="G28" s="313"/>
      <c r="H28" s="313"/>
      <c r="I28" s="293"/>
    </row>
    <row r="29" spans="1:9" s="308" customFormat="1" ht="27.95" customHeight="1" x14ac:dyDescent="0.15">
      <c r="A29" s="297" t="s">
        <v>142</v>
      </c>
      <c r="B29" s="311">
        <v>39746</v>
      </c>
      <c r="C29" s="311">
        <v>29976.3</v>
      </c>
      <c r="D29" s="311">
        <v>50762.7</v>
      </c>
      <c r="E29" s="311">
        <v>29566.400000000001</v>
      </c>
      <c r="F29" s="311">
        <v>30741.200000000001</v>
      </c>
      <c r="G29" s="311">
        <v>56049.1</v>
      </c>
      <c r="H29" s="311">
        <v>51103.7</v>
      </c>
      <c r="I29" s="311">
        <v>47540.800000000003</v>
      </c>
    </row>
    <row r="30" spans="1:9" s="308" customFormat="1" ht="27.95" customHeight="1" x14ac:dyDescent="0.15">
      <c r="A30" s="297"/>
      <c r="B30" s="311"/>
      <c r="C30" s="311"/>
      <c r="D30" s="311"/>
      <c r="E30" s="311"/>
      <c r="F30" s="311"/>
      <c r="G30" s="311"/>
      <c r="H30" s="311"/>
      <c r="I30" s="311"/>
    </row>
    <row r="31" spans="1:9" s="308" customFormat="1" ht="27.95" customHeight="1" x14ac:dyDescent="0.15">
      <c r="A31" s="297" t="s">
        <v>184</v>
      </c>
      <c r="B31" s="311">
        <v>5409</v>
      </c>
      <c r="C31" s="311">
        <v>4552.6000000000004</v>
      </c>
      <c r="D31" s="311">
        <v>6132.1</v>
      </c>
      <c r="E31" s="311">
        <v>4923.3999999999996</v>
      </c>
      <c r="F31" s="311">
        <v>6948.1</v>
      </c>
      <c r="G31" s="311">
        <v>7756.1</v>
      </c>
      <c r="H31" s="311">
        <v>7954.5</v>
      </c>
      <c r="I31" s="311">
        <v>8903.5</v>
      </c>
    </row>
    <row r="32" spans="1:9" s="308" customFormat="1" ht="27.95" customHeight="1" x14ac:dyDescent="0.15">
      <c r="A32" s="372" t="s">
        <v>185</v>
      </c>
      <c r="B32" s="312"/>
      <c r="C32" s="312"/>
      <c r="D32" s="312"/>
      <c r="E32" s="312"/>
      <c r="F32" s="312"/>
      <c r="G32" s="313"/>
      <c r="H32" s="313"/>
      <c r="I32" s="313"/>
    </row>
    <row r="33" spans="1:9" s="308" customFormat="1" ht="27.95" customHeight="1" x14ac:dyDescent="0.15">
      <c r="A33" s="372" t="s">
        <v>186</v>
      </c>
      <c r="B33" s="312">
        <v>2026</v>
      </c>
      <c r="C33" s="312">
        <v>1229.5</v>
      </c>
      <c r="D33" s="312">
        <v>1193.9000000000001</v>
      </c>
      <c r="E33" s="312">
        <v>1197.5999999999999</v>
      </c>
      <c r="F33" s="312">
        <v>978.8</v>
      </c>
      <c r="G33" s="312">
        <v>866.8</v>
      </c>
      <c r="H33" s="312">
        <v>15</v>
      </c>
      <c r="I33" s="312">
        <v>16.8</v>
      </c>
    </row>
    <row r="34" spans="1:9" s="308" customFormat="1" ht="27.95" customHeight="1" x14ac:dyDescent="0.15">
      <c r="A34" s="297"/>
      <c r="B34" s="312"/>
      <c r="C34" s="312"/>
      <c r="D34" s="312"/>
      <c r="E34" s="312"/>
      <c r="F34" s="312"/>
      <c r="G34" s="313"/>
      <c r="H34" s="313"/>
      <c r="I34" s="293"/>
    </row>
    <row r="35" spans="1:9" s="308" customFormat="1" ht="27.95" customHeight="1" x14ac:dyDescent="0.15">
      <c r="A35" s="297" t="s">
        <v>187</v>
      </c>
      <c r="B35" s="311">
        <v>3383</v>
      </c>
      <c r="C35" s="311">
        <v>3323.1</v>
      </c>
      <c r="D35" s="311">
        <v>4938.2</v>
      </c>
      <c r="E35" s="311">
        <v>3725.8</v>
      </c>
      <c r="F35" s="311">
        <v>5969.3</v>
      </c>
      <c r="G35" s="311">
        <v>6889.3</v>
      </c>
      <c r="H35" s="311">
        <v>7939.5</v>
      </c>
      <c r="I35" s="311">
        <v>8886.7000000000007</v>
      </c>
    </row>
    <row r="36" spans="1:9" s="308" customFormat="1" ht="27.95" customHeight="1" x14ac:dyDescent="0.15">
      <c r="A36" s="372" t="s">
        <v>391</v>
      </c>
      <c r="B36" s="312">
        <v>300</v>
      </c>
      <c r="C36" s="312">
        <v>285</v>
      </c>
      <c r="D36" s="312">
        <v>265</v>
      </c>
      <c r="E36" s="312">
        <v>390.5</v>
      </c>
      <c r="F36" s="312">
        <v>750</v>
      </c>
      <c r="G36" s="312">
        <v>870</v>
      </c>
      <c r="H36" s="312">
        <v>1112.5</v>
      </c>
      <c r="I36" s="312">
        <v>1246</v>
      </c>
    </row>
    <row r="37" spans="1:9" s="308" customFormat="1" ht="27.95" customHeight="1" x14ac:dyDescent="0.15">
      <c r="A37" s="372" t="s">
        <v>392</v>
      </c>
      <c r="B37" s="312">
        <v>1413</v>
      </c>
      <c r="C37" s="312">
        <v>1379.8</v>
      </c>
      <c r="D37" s="312">
        <v>1719.7</v>
      </c>
      <c r="E37" s="312">
        <v>1753</v>
      </c>
      <c r="F37" s="312">
        <v>2160</v>
      </c>
      <c r="G37" s="312">
        <v>2715</v>
      </c>
      <c r="H37" s="312">
        <v>3192</v>
      </c>
      <c r="I37" s="312">
        <v>3575.1</v>
      </c>
    </row>
    <row r="38" spans="1:9" s="308" customFormat="1" ht="27.95" customHeight="1" x14ac:dyDescent="0.15">
      <c r="A38" s="372" t="s">
        <v>393</v>
      </c>
      <c r="B38" s="312">
        <v>337</v>
      </c>
      <c r="C38" s="312">
        <v>333.8</v>
      </c>
      <c r="D38" s="312">
        <v>596.20000000000005</v>
      </c>
      <c r="E38" s="312">
        <v>173.2</v>
      </c>
      <c r="F38" s="312">
        <v>510</v>
      </c>
      <c r="G38" s="312">
        <v>515</v>
      </c>
      <c r="H38" s="312">
        <v>1010</v>
      </c>
      <c r="I38" s="312">
        <v>644</v>
      </c>
    </row>
    <row r="39" spans="1:9" s="308" customFormat="1" ht="27.95" customHeight="1" x14ac:dyDescent="0.15">
      <c r="A39" s="372" t="s">
        <v>394</v>
      </c>
      <c r="B39" s="312">
        <v>412</v>
      </c>
      <c r="C39" s="312">
        <v>499</v>
      </c>
      <c r="D39" s="312">
        <v>862.7</v>
      </c>
      <c r="E39" s="312">
        <v>728.7</v>
      </c>
      <c r="F39" s="312">
        <v>940.3</v>
      </c>
      <c r="G39" s="312">
        <v>945.3</v>
      </c>
      <c r="H39" s="312">
        <v>2050</v>
      </c>
      <c r="I39" s="312">
        <v>1131.2</v>
      </c>
    </row>
    <row r="40" spans="1:9" s="308" customFormat="1" ht="27.95" customHeight="1" x14ac:dyDescent="0.15">
      <c r="A40" s="372" t="s">
        <v>395</v>
      </c>
      <c r="B40" s="312">
        <v>921</v>
      </c>
      <c r="C40" s="312">
        <v>825.5</v>
      </c>
      <c r="D40" s="312">
        <v>1494.6</v>
      </c>
      <c r="E40" s="312">
        <v>680.4</v>
      </c>
      <c r="F40" s="312">
        <v>1609</v>
      </c>
      <c r="G40" s="312">
        <v>1844</v>
      </c>
      <c r="H40" s="312">
        <v>31289.200000000001</v>
      </c>
      <c r="I40" s="312">
        <v>2290.4</v>
      </c>
    </row>
    <row r="41" spans="1:9" s="308" customFormat="1" ht="27.95" customHeight="1" x14ac:dyDescent="0.15">
      <c r="A41" s="372" t="s">
        <v>390</v>
      </c>
      <c r="B41" s="312">
        <v>12330</v>
      </c>
      <c r="C41" s="312">
        <v>19117.599999999999</v>
      </c>
      <c r="D41" s="312">
        <v>32727.3</v>
      </c>
      <c r="E41" s="312">
        <v>21215.8</v>
      </c>
      <c r="F41" s="312">
        <v>18843.099999999999</v>
      </c>
      <c r="G41" s="312">
        <v>42043</v>
      </c>
      <c r="H41" s="312">
        <v>31289.200000000001</v>
      </c>
      <c r="I41" s="312">
        <v>25348.5</v>
      </c>
    </row>
    <row r="42" spans="1:9" s="308" customFormat="1" ht="27.95" customHeight="1" x14ac:dyDescent="0.15">
      <c r="A42" s="372" t="s">
        <v>158</v>
      </c>
      <c r="B42" s="312">
        <v>22007</v>
      </c>
      <c r="C42" s="312">
        <v>6306.1</v>
      </c>
      <c r="D42" s="312">
        <v>11903.3</v>
      </c>
      <c r="E42" s="312">
        <v>3427.2</v>
      </c>
      <c r="F42" s="312">
        <v>4950</v>
      </c>
      <c r="G42" s="312">
        <v>6250</v>
      </c>
      <c r="H42" s="312">
        <v>11860</v>
      </c>
      <c r="I42" s="312">
        <v>13288.8</v>
      </c>
    </row>
    <row r="43" spans="1:9" s="308" customFormat="1" ht="27.95" customHeight="1" x14ac:dyDescent="0.15">
      <c r="A43" s="372"/>
      <c r="B43" s="312"/>
      <c r="C43" s="312"/>
      <c r="D43" s="312"/>
      <c r="E43" s="312"/>
      <c r="F43" s="312"/>
      <c r="G43" s="312"/>
      <c r="H43" s="312"/>
      <c r="I43" s="312"/>
    </row>
    <row r="44" spans="1:9" s="308" customFormat="1" ht="27.95" customHeight="1" x14ac:dyDescent="0.15">
      <c r="A44" s="297" t="s">
        <v>188</v>
      </c>
      <c r="B44" s="311">
        <v>12161</v>
      </c>
      <c r="C44" s="311">
        <v>64601.8</v>
      </c>
      <c r="D44" s="311">
        <v>74931.8</v>
      </c>
      <c r="E44" s="311">
        <v>50401.4</v>
      </c>
      <c r="F44" s="311">
        <v>63530.9</v>
      </c>
      <c r="G44" s="311">
        <v>53832.800000000003</v>
      </c>
      <c r="H44" s="311">
        <v>35693.9</v>
      </c>
      <c r="I44" s="311">
        <v>44093.599999999999</v>
      </c>
    </row>
    <row r="45" spans="1:9" s="308" customFormat="1" ht="27.95" customHeight="1" x14ac:dyDescent="0.15">
      <c r="A45" s="297"/>
      <c r="B45" s="311"/>
      <c r="C45" s="311"/>
      <c r="D45" s="311"/>
      <c r="E45" s="311"/>
      <c r="F45" s="311"/>
      <c r="G45" s="311"/>
      <c r="H45" s="311"/>
      <c r="I45" s="311"/>
    </row>
    <row r="46" spans="1:9" s="308" customFormat="1" ht="27.95" customHeight="1" x14ac:dyDescent="0.15">
      <c r="A46" s="372" t="s">
        <v>189</v>
      </c>
      <c r="B46" s="312">
        <v>34</v>
      </c>
      <c r="C46" s="312" t="s">
        <v>351</v>
      </c>
      <c r="D46" s="312" t="s">
        <v>351</v>
      </c>
      <c r="E46" s="312" t="s">
        <v>351</v>
      </c>
      <c r="F46" s="312" t="s">
        <v>351</v>
      </c>
      <c r="G46" s="313" t="s">
        <v>351</v>
      </c>
      <c r="H46" s="313" t="s">
        <v>351</v>
      </c>
      <c r="I46" s="293"/>
    </row>
    <row r="47" spans="1:9" s="308" customFormat="1" ht="27.95" customHeight="1" x14ac:dyDescent="0.15">
      <c r="A47" s="373" t="s">
        <v>190</v>
      </c>
      <c r="B47" s="316">
        <v>12127</v>
      </c>
      <c r="C47" s="316">
        <v>64601.8</v>
      </c>
      <c r="D47" s="316">
        <v>74931.8</v>
      </c>
      <c r="E47" s="316">
        <v>50401.4</v>
      </c>
      <c r="F47" s="316">
        <v>63530.9</v>
      </c>
      <c r="G47" s="316">
        <v>53832.800000000003</v>
      </c>
      <c r="H47" s="316">
        <v>35693.9</v>
      </c>
      <c r="I47" s="316">
        <v>44093.599999999999</v>
      </c>
    </row>
    <row r="48" spans="1:9" ht="27.95" customHeight="1" x14ac:dyDescent="0.3">
      <c r="A48" s="58"/>
      <c r="B48" s="101"/>
      <c r="C48" s="101"/>
      <c r="D48" s="101"/>
      <c r="E48" s="101"/>
      <c r="F48" s="101"/>
      <c r="G48" s="101"/>
      <c r="H48" s="101"/>
      <c r="I48" s="101"/>
    </row>
    <row r="49" spans="1:9" ht="20.100000000000001" customHeight="1" x14ac:dyDescent="0.3">
      <c r="A49" s="171" t="s">
        <v>356</v>
      </c>
      <c r="B49" s="170"/>
      <c r="C49" s="170"/>
      <c r="D49" s="170"/>
      <c r="E49" s="170"/>
      <c r="F49" s="170"/>
      <c r="G49" s="170"/>
      <c r="H49" s="170"/>
      <c r="I49" s="170"/>
    </row>
    <row r="50" spans="1:9" s="51" customFormat="1" ht="20.100000000000001" customHeight="1" x14ac:dyDescent="0.2">
      <c r="A50" s="117"/>
      <c r="B50" s="154" t="s">
        <v>398</v>
      </c>
      <c r="C50" s="117" t="s">
        <v>397</v>
      </c>
      <c r="D50" s="117"/>
      <c r="E50" s="117"/>
      <c r="F50" s="117"/>
      <c r="G50" s="117"/>
      <c r="H50" s="154" t="s">
        <v>89</v>
      </c>
    </row>
    <row r="51" spans="1:9" ht="20.100000000000001" customHeight="1" x14ac:dyDescent="0.25">
      <c r="A51" s="193"/>
      <c r="B51" s="117"/>
      <c r="C51" s="117" t="s">
        <v>400</v>
      </c>
      <c r="D51" s="117"/>
      <c r="E51" s="117"/>
      <c r="F51" s="117"/>
      <c r="G51" s="117"/>
      <c r="H51" s="154" t="s">
        <v>399</v>
      </c>
    </row>
    <row r="52" spans="1:9" ht="20.100000000000001" customHeight="1" x14ac:dyDescent="0.25">
      <c r="A52" s="193"/>
      <c r="B52" s="117"/>
      <c r="C52" s="117"/>
      <c r="D52" s="117"/>
      <c r="E52" s="117"/>
      <c r="F52" s="117"/>
      <c r="G52" s="117"/>
      <c r="H52" s="154"/>
    </row>
    <row r="53" spans="1:9" ht="20.100000000000001" customHeight="1" x14ac:dyDescent="0.25">
      <c r="A53" s="193"/>
      <c r="B53" s="117"/>
      <c r="C53" s="117"/>
      <c r="D53" s="117"/>
      <c r="E53" s="117"/>
      <c r="F53" s="117"/>
      <c r="G53" s="117"/>
      <c r="H53" s="154"/>
    </row>
    <row r="54" spans="1:9" ht="20.100000000000001" customHeight="1" x14ac:dyDescent="0.25">
      <c r="A54" s="193"/>
      <c r="B54" s="117"/>
      <c r="C54" s="117"/>
      <c r="D54" s="117"/>
      <c r="E54" s="117"/>
      <c r="F54" s="117"/>
      <c r="G54" s="117"/>
      <c r="H54" s="154"/>
    </row>
    <row r="55" spans="1:9" ht="20.100000000000001" customHeight="1" x14ac:dyDescent="0.25">
      <c r="A55" s="193"/>
      <c r="B55" s="117"/>
      <c r="C55" s="117"/>
      <c r="D55" s="117"/>
      <c r="E55" s="117"/>
      <c r="F55" s="117"/>
      <c r="G55" s="117"/>
      <c r="H55" s="154"/>
    </row>
    <row r="56" spans="1:9" ht="20.100000000000001" customHeight="1" x14ac:dyDescent="0.25">
      <c r="A56" s="193"/>
      <c r="B56" s="117"/>
      <c r="C56" s="117"/>
      <c r="D56" s="117"/>
      <c r="E56" s="117"/>
      <c r="F56" s="117"/>
      <c r="G56" s="117"/>
      <c r="H56" s="154"/>
    </row>
    <row r="57" spans="1:9" ht="20.100000000000001" customHeight="1" x14ac:dyDescent="0.25">
      <c r="A57" s="193"/>
      <c r="B57" s="117"/>
      <c r="C57" s="117"/>
      <c r="D57" s="117"/>
      <c r="E57" s="117"/>
      <c r="F57" s="117"/>
      <c r="G57" s="117"/>
      <c r="H57" s="154"/>
    </row>
    <row r="58" spans="1:9" ht="20.100000000000001" customHeight="1" x14ac:dyDescent="0.2">
      <c r="A58" s="428">
        <v>125</v>
      </c>
      <c r="B58" s="428"/>
      <c r="C58" s="428"/>
      <c r="D58" s="428"/>
      <c r="E58" s="428"/>
      <c r="F58" s="428"/>
      <c r="G58" s="428"/>
      <c r="H58" s="428"/>
      <c r="I58" s="428"/>
    </row>
  </sheetData>
  <mergeCells count="3">
    <mergeCell ref="A58:I58"/>
    <mergeCell ref="A3:I3"/>
    <mergeCell ref="A4:I4"/>
  </mergeCells>
  <printOptions horizontalCentered="1" gridLinesSet="0"/>
  <pageMargins left="0.19685039370078741" right="0.19685039370078741" top="0.19685039370078741" bottom="0" header="0" footer="0"/>
  <pageSetup paperSize="9" scale="5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7424"/>
  <sheetViews>
    <sheetView showGridLines="0" view="pageBreakPreview" topLeftCell="A46" zoomScale="70" zoomScaleNormal="80" zoomScaleSheetLayoutView="70" workbookViewId="0">
      <selection activeCell="A49" sqref="A49:I49"/>
    </sheetView>
  </sheetViews>
  <sheetFormatPr defaultColWidth="9.625" defaultRowHeight="12.75" x14ac:dyDescent="0.2"/>
  <cols>
    <col min="1" max="1" width="45.625" style="20" customWidth="1"/>
    <col min="2" max="9" width="13.625" style="17" customWidth="1"/>
    <col min="10" max="16384" width="9.625" style="17"/>
  </cols>
  <sheetData>
    <row r="1" spans="1:9" ht="20.100000000000001" customHeight="1" x14ac:dyDescent="0.3">
      <c r="A1" s="431"/>
      <c r="B1" s="431"/>
      <c r="C1" s="431"/>
      <c r="D1" s="431"/>
      <c r="E1" s="431"/>
      <c r="F1" s="431"/>
      <c r="G1" s="431"/>
      <c r="H1" s="431"/>
      <c r="I1" s="431"/>
    </row>
    <row r="2" spans="1:9" ht="20.100000000000001" customHeight="1" x14ac:dyDescent="0.2">
      <c r="D2" s="48" t="s">
        <v>36</v>
      </c>
    </row>
    <row r="3" spans="1:9" s="364" customFormat="1" ht="24.95" customHeight="1" x14ac:dyDescent="0.15">
      <c r="A3" s="423" t="s">
        <v>370</v>
      </c>
      <c r="B3" s="423"/>
      <c r="C3" s="423"/>
      <c r="D3" s="423"/>
      <c r="E3" s="423"/>
      <c r="F3" s="423"/>
      <c r="G3" s="423"/>
      <c r="H3" s="423"/>
      <c r="I3" s="423"/>
    </row>
    <row r="4" spans="1:9" s="364" customFormat="1" ht="24.95" customHeight="1" x14ac:dyDescent="0.15">
      <c r="A4" s="423" t="s">
        <v>369</v>
      </c>
      <c r="B4" s="423"/>
      <c r="C4" s="423"/>
      <c r="D4" s="423"/>
      <c r="E4" s="423"/>
      <c r="F4" s="423"/>
      <c r="G4" s="423"/>
      <c r="H4" s="423"/>
      <c r="I4" s="423"/>
    </row>
    <row r="5" spans="1:9" s="222" customFormat="1" ht="20.100000000000001" customHeight="1" x14ac:dyDescent="0.35">
      <c r="A5" s="221"/>
      <c r="B5" s="221"/>
      <c r="C5" s="221"/>
      <c r="D5" s="221"/>
      <c r="E5" s="221"/>
      <c r="F5" s="221"/>
      <c r="G5" s="221"/>
      <c r="H5" s="221"/>
      <c r="I5" s="221"/>
    </row>
    <row r="6" spans="1:9" ht="20.100000000000001" customHeight="1" x14ac:dyDescent="0.25">
      <c r="H6" s="21"/>
      <c r="I6" s="22" t="s">
        <v>37</v>
      </c>
    </row>
    <row r="7" spans="1:9" s="349" customFormat="1" ht="39.950000000000003" customHeight="1" x14ac:dyDescent="0.35">
      <c r="A7" s="223" t="s">
        <v>82</v>
      </c>
      <c r="B7" s="347" t="s">
        <v>200</v>
      </c>
      <c r="C7" s="347" t="s">
        <v>201</v>
      </c>
      <c r="D7" s="347" t="s">
        <v>202</v>
      </c>
      <c r="E7" s="347" t="s">
        <v>203</v>
      </c>
      <c r="F7" s="347" t="s">
        <v>204</v>
      </c>
      <c r="G7" s="347" t="s">
        <v>205</v>
      </c>
      <c r="H7" s="347" t="s">
        <v>206</v>
      </c>
      <c r="I7" s="348" t="s">
        <v>207</v>
      </c>
    </row>
    <row r="8" spans="1:9" ht="24.95" customHeight="1" x14ac:dyDescent="0.3">
      <c r="A8" s="49"/>
      <c r="B8" s="69"/>
      <c r="C8" s="69"/>
      <c r="D8" s="69"/>
      <c r="E8" s="69"/>
      <c r="F8" s="69"/>
      <c r="G8" s="69"/>
      <c r="H8" s="69"/>
      <c r="I8" s="69"/>
    </row>
    <row r="9" spans="1:9" s="341" customFormat="1" ht="35.1" customHeight="1" x14ac:dyDescent="0.15">
      <c r="A9" s="367" t="s">
        <v>208</v>
      </c>
      <c r="B9" s="151">
        <v>484.4</v>
      </c>
      <c r="C9" s="151">
        <v>757.9</v>
      </c>
      <c r="D9" s="151">
        <v>940.6</v>
      </c>
      <c r="E9" s="151">
        <v>1166.9000000000001</v>
      </c>
      <c r="F9" s="151">
        <v>1481.7</v>
      </c>
      <c r="G9" s="151">
        <v>1686.8</v>
      </c>
      <c r="H9" s="151">
        <v>1959.1</v>
      </c>
      <c r="I9" s="151">
        <v>2244</v>
      </c>
    </row>
    <row r="10" spans="1:9" s="143" customFormat="1" ht="35.1" customHeight="1" x14ac:dyDescent="0.15">
      <c r="A10" s="345" t="s">
        <v>209</v>
      </c>
      <c r="B10" s="280">
        <v>19.899999999999999</v>
      </c>
      <c r="C10" s="280">
        <v>21.1</v>
      </c>
      <c r="D10" s="280">
        <v>20.6</v>
      </c>
      <c r="E10" s="280">
        <v>25</v>
      </c>
      <c r="F10" s="280">
        <v>28.5</v>
      </c>
      <c r="G10" s="280">
        <v>28.5</v>
      </c>
      <c r="H10" s="280">
        <v>33.299999999999997</v>
      </c>
      <c r="I10" s="280">
        <v>37.5</v>
      </c>
    </row>
    <row r="11" spans="1:9" s="143" customFormat="1" ht="35.1" customHeight="1" x14ac:dyDescent="0.15">
      <c r="A11" s="345" t="s">
        <v>210</v>
      </c>
      <c r="B11" s="280">
        <v>2.4</v>
      </c>
      <c r="C11" s="280">
        <v>4.5</v>
      </c>
      <c r="D11" s="280">
        <v>85.5</v>
      </c>
      <c r="E11" s="280">
        <v>94.4</v>
      </c>
      <c r="F11" s="280">
        <v>106.2</v>
      </c>
      <c r="G11" s="280">
        <v>145.1</v>
      </c>
      <c r="H11" s="280">
        <v>124</v>
      </c>
      <c r="I11" s="280">
        <v>202.2</v>
      </c>
    </row>
    <row r="12" spans="1:9" s="143" customFormat="1" ht="35.1" customHeight="1" x14ac:dyDescent="0.15">
      <c r="A12" s="345" t="s">
        <v>211</v>
      </c>
      <c r="B12" s="280">
        <v>94.5</v>
      </c>
      <c r="C12" s="280">
        <v>135.6</v>
      </c>
      <c r="D12" s="280">
        <v>50.7</v>
      </c>
      <c r="E12" s="280">
        <v>97.2</v>
      </c>
      <c r="F12" s="280">
        <v>173.6</v>
      </c>
      <c r="G12" s="280">
        <v>240.5</v>
      </c>
      <c r="H12" s="280">
        <v>332.6</v>
      </c>
      <c r="I12" s="280">
        <v>403.9</v>
      </c>
    </row>
    <row r="13" spans="1:9" s="143" customFormat="1" ht="35.1" customHeight="1" x14ac:dyDescent="0.15">
      <c r="A13" s="367"/>
      <c r="B13" s="280"/>
      <c r="C13" s="280"/>
      <c r="D13" s="280"/>
      <c r="E13" s="280"/>
      <c r="F13" s="280"/>
      <c r="G13" s="280"/>
      <c r="H13" s="280"/>
      <c r="I13" s="280"/>
    </row>
    <row r="14" spans="1:9" s="143" customFormat="1" ht="35.1" customHeight="1" x14ac:dyDescent="0.15">
      <c r="A14" s="368" t="s">
        <v>212</v>
      </c>
      <c r="B14" s="151">
        <v>66.5</v>
      </c>
      <c r="C14" s="151">
        <v>102.5</v>
      </c>
      <c r="D14" s="151">
        <v>149.69999999999999</v>
      </c>
      <c r="E14" s="151">
        <v>219.3</v>
      </c>
      <c r="F14" s="151">
        <v>235.6</v>
      </c>
      <c r="G14" s="151">
        <v>259.39999999999998</v>
      </c>
      <c r="H14" s="151">
        <v>269.60000000000002</v>
      </c>
      <c r="I14" s="151">
        <v>279.7</v>
      </c>
    </row>
    <row r="15" spans="1:9" s="143" customFormat="1" ht="35.1" customHeight="1" x14ac:dyDescent="0.15">
      <c r="A15" s="345" t="s">
        <v>213</v>
      </c>
      <c r="B15" s="280">
        <v>22.4</v>
      </c>
      <c r="C15" s="280">
        <v>26.8</v>
      </c>
      <c r="D15" s="280">
        <v>34.5</v>
      </c>
      <c r="E15" s="280">
        <v>44.8</v>
      </c>
      <c r="F15" s="280">
        <v>48.4</v>
      </c>
      <c r="G15" s="280">
        <v>63.1</v>
      </c>
      <c r="H15" s="280">
        <v>61.1</v>
      </c>
      <c r="I15" s="280">
        <v>59.5</v>
      </c>
    </row>
    <row r="16" spans="1:9" s="143" customFormat="1" ht="35.1" customHeight="1" x14ac:dyDescent="0.15">
      <c r="A16" s="345" t="s">
        <v>214</v>
      </c>
      <c r="B16" s="280">
        <v>44.1</v>
      </c>
      <c r="C16" s="280">
        <v>75.7</v>
      </c>
      <c r="D16" s="280">
        <v>89.4</v>
      </c>
      <c r="E16" s="280">
        <v>140</v>
      </c>
      <c r="F16" s="280">
        <v>150</v>
      </c>
      <c r="G16" s="280">
        <v>153.5</v>
      </c>
      <c r="H16" s="280">
        <v>160.69999999999999</v>
      </c>
      <c r="I16" s="280">
        <v>167.8</v>
      </c>
    </row>
    <row r="17" spans="1:9" s="143" customFormat="1" ht="35.1" customHeight="1" x14ac:dyDescent="0.15">
      <c r="A17" s="345" t="s">
        <v>215</v>
      </c>
      <c r="B17" s="280" t="s">
        <v>351</v>
      </c>
      <c r="C17" s="280" t="s">
        <v>351</v>
      </c>
      <c r="D17" s="280" t="s">
        <v>351</v>
      </c>
      <c r="E17" s="280" t="s">
        <v>351</v>
      </c>
      <c r="F17" s="280" t="s">
        <v>351</v>
      </c>
      <c r="G17" s="280" t="s">
        <v>351</v>
      </c>
      <c r="H17" s="280" t="s">
        <v>351</v>
      </c>
      <c r="I17" s="280" t="s">
        <v>351</v>
      </c>
    </row>
    <row r="18" spans="1:9" s="143" customFormat="1" ht="35.1" customHeight="1" x14ac:dyDescent="0.15">
      <c r="A18" s="345" t="s">
        <v>177</v>
      </c>
      <c r="B18" s="280" t="s">
        <v>351</v>
      </c>
      <c r="C18" s="280" t="s">
        <v>351</v>
      </c>
      <c r="D18" s="280">
        <v>25.8</v>
      </c>
      <c r="E18" s="280">
        <v>34.5</v>
      </c>
      <c r="F18" s="280">
        <v>37.200000000000003</v>
      </c>
      <c r="G18" s="280">
        <v>42.8</v>
      </c>
      <c r="H18" s="280">
        <v>50.7</v>
      </c>
      <c r="I18" s="280">
        <v>52.4</v>
      </c>
    </row>
    <row r="19" spans="1:9" s="143" customFormat="1" ht="35.1" customHeight="1" x14ac:dyDescent="0.15">
      <c r="A19" s="320" t="s">
        <v>104</v>
      </c>
      <c r="B19" s="280"/>
      <c r="C19" s="280"/>
      <c r="D19" s="280"/>
      <c r="E19" s="280"/>
      <c r="F19" s="280"/>
      <c r="G19" s="280"/>
      <c r="H19" s="280"/>
      <c r="I19" s="280"/>
    </row>
    <row r="20" spans="1:9" s="143" customFormat="1" ht="35.1" customHeight="1" x14ac:dyDescent="0.15">
      <c r="A20" s="320" t="s">
        <v>216</v>
      </c>
      <c r="B20" s="280"/>
      <c r="C20" s="280"/>
      <c r="D20" s="280"/>
      <c r="E20" s="280"/>
      <c r="F20" s="280"/>
      <c r="G20" s="280"/>
      <c r="H20" s="280"/>
      <c r="I20" s="280"/>
    </row>
    <row r="21" spans="1:9" s="143" customFormat="1" ht="35.1" customHeight="1" x14ac:dyDescent="0.15">
      <c r="A21" s="320" t="s">
        <v>217</v>
      </c>
      <c r="B21" s="151">
        <v>192.5</v>
      </c>
      <c r="C21" s="151">
        <v>256.2</v>
      </c>
      <c r="D21" s="151">
        <v>375.7</v>
      </c>
      <c r="E21" s="151">
        <v>518.9</v>
      </c>
      <c r="F21" s="151">
        <v>659.1</v>
      </c>
      <c r="G21" s="151">
        <v>720.6</v>
      </c>
      <c r="H21" s="151">
        <v>925.1</v>
      </c>
      <c r="I21" s="151">
        <v>944.2</v>
      </c>
    </row>
    <row r="22" spans="1:9" s="143" customFormat="1" ht="35.1" customHeight="1" x14ac:dyDescent="0.15">
      <c r="A22" s="345" t="s">
        <v>218</v>
      </c>
      <c r="B22" s="280">
        <v>114</v>
      </c>
      <c r="C22" s="280">
        <v>165.1</v>
      </c>
      <c r="D22" s="280">
        <v>248.7</v>
      </c>
      <c r="E22" s="280">
        <v>335.6</v>
      </c>
      <c r="F22" s="280">
        <v>409.3</v>
      </c>
      <c r="G22" s="280">
        <v>434.6</v>
      </c>
      <c r="H22" s="280">
        <v>602.5</v>
      </c>
      <c r="I22" s="280">
        <v>609.1</v>
      </c>
    </row>
    <row r="23" spans="1:9" s="143" customFormat="1" ht="35.1" customHeight="1" x14ac:dyDescent="0.15">
      <c r="A23" s="345" t="s">
        <v>219</v>
      </c>
      <c r="B23" s="280">
        <v>27.2</v>
      </c>
      <c r="C23" s="280">
        <v>31.1</v>
      </c>
      <c r="D23" s="280">
        <v>36.799999999999997</v>
      </c>
      <c r="E23" s="280">
        <v>55.4</v>
      </c>
      <c r="F23" s="280">
        <v>68.099999999999994</v>
      </c>
      <c r="G23" s="280">
        <v>91.5</v>
      </c>
      <c r="H23" s="280">
        <v>114.1</v>
      </c>
      <c r="I23" s="280">
        <v>123</v>
      </c>
    </row>
    <row r="24" spans="1:9" s="143" customFormat="1" ht="35.1" customHeight="1" x14ac:dyDescent="0.15">
      <c r="A24" s="345" t="s">
        <v>220</v>
      </c>
      <c r="B24" s="280">
        <v>15.3</v>
      </c>
      <c r="C24" s="280">
        <v>15.1</v>
      </c>
      <c r="D24" s="280">
        <v>19.100000000000001</v>
      </c>
      <c r="E24" s="280">
        <v>23.2</v>
      </c>
      <c r="F24" s="280">
        <v>57.4</v>
      </c>
      <c r="G24" s="280">
        <v>47.9</v>
      </c>
      <c r="H24" s="280">
        <v>55.3</v>
      </c>
      <c r="I24" s="280">
        <v>47.9</v>
      </c>
    </row>
    <row r="25" spans="1:9" s="143" customFormat="1" ht="35.1" customHeight="1" x14ac:dyDescent="0.15">
      <c r="A25" s="345" t="s">
        <v>221</v>
      </c>
      <c r="B25" s="280">
        <v>2.6</v>
      </c>
      <c r="C25" s="280">
        <v>2.5</v>
      </c>
      <c r="D25" s="280">
        <v>4.5</v>
      </c>
      <c r="E25" s="280">
        <v>5.2</v>
      </c>
      <c r="F25" s="280">
        <v>6.2</v>
      </c>
      <c r="G25" s="280">
        <v>6.2</v>
      </c>
      <c r="H25" s="280">
        <v>6.6</v>
      </c>
      <c r="I25" s="280">
        <v>7.4</v>
      </c>
    </row>
    <row r="26" spans="1:9" s="143" customFormat="1" ht="35.1" customHeight="1" x14ac:dyDescent="0.15">
      <c r="A26" s="345" t="s">
        <v>222</v>
      </c>
      <c r="B26" s="280">
        <v>1.6</v>
      </c>
      <c r="C26" s="280">
        <v>1.7</v>
      </c>
      <c r="D26" s="280">
        <v>2</v>
      </c>
      <c r="E26" s="280">
        <v>2.2999999999999998</v>
      </c>
      <c r="F26" s="280">
        <v>2.7</v>
      </c>
      <c r="G26" s="280">
        <v>2.6</v>
      </c>
      <c r="H26" s="280">
        <v>3.6</v>
      </c>
      <c r="I26" s="280">
        <v>5.0999999999999996</v>
      </c>
    </row>
    <row r="27" spans="1:9" s="143" customFormat="1" ht="35.1" customHeight="1" x14ac:dyDescent="0.15">
      <c r="A27" s="345" t="s">
        <v>223</v>
      </c>
      <c r="B27" s="280"/>
      <c r="C27" s="280" t="s">
        <v>103</v>
      </c>
      <c r="D27" s="280"/>
      <c r="E27" s="280"/>
      <c r="F27" s="280"/>
      <c r="G27" s="280"/>
      <c r="H27" s="280"/>
      <c r="I27" s="280"/>
    </row>
    <row r="28" spans="1:9" s="143" customFormat="1" ht="35.1" customHeight="1" x14ac:dyDescent="0.15">
      <c r="A28" s="345" t="s">
        <v>224</v>
      </c>
      <c r="B28" s="280">
        <v>11.8</v>
      </c>
      <c r="C28" s="280">
        <v>20.5</v>
      </c>
      <c r="D28" s="280">
        <v>35.6</v>
      </c>
      <c r="E28" s="280">
        <v>50.1</v>
      </c>
      <c r="F28" s="280">
        <v>58.4</v>
      </c>
      <c r="G28" s="280">
        <v>77.3</v>
      </c>
      <c r="H28" s="280">
        <v>71.2</v>
      </c>
      <c r="I28" s="280">
        <v>68.2</v>
      </c>
    </row>
    <row r="29" spans="1:9" s="143" customFormat="1" ht="35.1" customHeight="1" x14ac:dyDescent="0.15">
      <c r="A29" s="345" t="s">
        <v>177</v>
      </c>
      <c r="B29" s="280">
        <v>20</v>
      </c>
      <c r="C29" s="280">
        <v>19.2</v>
      </c>
      <c r="D29" s="280">
        <v>29</v>
      </c>
      <c r="E29" s="280">
        <v>47.1</v>
      </c>
      <c r="F29" s="280">
        <v>57.3</v>
      </c>
      <c r="G29" s="280">
        <v>60.5</v>
      </c>
      <c r="H29" s="280">
        <v>71.8</v>
      </c>
      <c r="I29" s="280">
        <v>83.5</v>
      </c>
    </row>
    <row r="30" spans="1:9" s="143" customFormat="1" ht="35.1" customHeight="1" x14ac:dyDescent="0.15">
      <c r="A30" s="345" t="s">
        <v>401</v>
      </c>
      <c r="B30" s="280">
        <v>55.2</v>
      </c>
      <c r="C30" s="280">
        <v>64.8</v>
      </c>
      <c r="D30" s="280">
        <v>65.099999999999994</v>
      </c>
      <c r="E30" s="280">
        <v>78.900000000000006</v>
      </c>
      <c r="F30" s="280">
        <v>109.1</v>
      </c>
      <c r="G30" s="280">
        <v>132.1</v>
      </c>
      <c r="H30" s="280">
        <v>130</v>
      </c>
      <c r="I30" s="280">
        <v>147.1</v>
      </c>
    </row>
    <row r="31" spans="1:9" s="143" customFormat="1" ht="35.1" customHeight="1" x14ac:dyDescent="0.15">
      <c r="A31" s="367"/>
      <c r="B31" s="280"/>
      <c r="C31" s="280"/>
      <c r="D31" s="280"/>
      <c r="E31" s="280"/>
      <c r="F31" s="280"/>
      <c r="G31" s="280"/>
      <c r="H31" s="280"/>
      <c r="I31" s="280"/>
    </row>
    <row r="32" spans="1:9" s="143" customFormat="1" ht="35.1" customHeight="1" x14ac:dyDescent="0.15">
      <c r="A32" s="320" t="s">
        <v>225</v>
      </c>
      <c r="B32" s="280">
        <v>42</v>
      </c>
      <c r="C32" s="280">
        <v>174.2</v>
      </c>
      <c r="D32" s="280">
        <v>193.3</v>
      </c>
      <c r="E32" s="280">
        <v>133.19999999999999</v>
      </c>
      <c r="F32" s="280">
        <v>169.6</v>
      </c>
      <c r="G32" s="280">
        <v>160.6</v>
      </c>
      <c r="H32" s="280">
        <v>144.5</v>
      </c>
      <c r="I32" s="280">
        <v>229.4</v>
      </c>
    </row>
    <row r="33" spans="1:9" s="143" customFormat="1" ht="35.1" customHeight="1" x14ac:dyDescent="0.15">
      <c r="A33" s="320"/>
      <c r="B33" s="280"/>
      <c r="C33" s="280"/>
      <c r="D33" s="280"/>
      <c r="E33" s="280"/>
      <c r="F33" s="280"/>
      <c r="G33" s="280"/>
      <c r="H33" s="280"/>
      <c r="I33" s="280"/>
    </row>
    <row r="34" spans="1:9" s="143" customFormat="1" ht="35.1" customHeight="1" x14ac:dyDescent="0.15">
      <c r="A34" s="320" t="s">
        <v>226</v>
      </c>
      <c r="B34" s="280"/>
      <c r="C34" s="280"/>
      <c r="D34" s="280"/>
      <c r="E34" s="280"/>
      <c r="F34" s="280"/>
      <c r="G34" s="280"/>
      <c r="H34" s="280"/>
      <c r="I34" s="280"/>
    </row>
    <row r="35" spans="1:9" s="143" customFormat="1" ht="35.1" customHeight="1" x14ac:dyDescent="0.15">
      <c r="A35" s="320" t="s">
        <v>225</v>
      </c>
      <c r="B35" s="280" t="s">
        <v>351</v>
      </c>
      <c r="C35" s="280" t="s">
        <v>351</v>
      </c>
      <c r="D35" s="280" t="s">
        <v>351</v>
      </c>
      <c r="E35" s="280" t="s">
        <v>351</v>
      </c>
      <c r="F35" s="280" t="s">
        <v>351</v>
      </c>
      <c r="G35" s="280" t="s">
        <v>351</v>
      </c>
      <c r="H35" s="280" t="s">
        <v>351</v>
      </c>
      <c r="I35" s="280" t="s">
        <v>351</v>
      </c>
    </row>
    <row r="36" spans="1:9" s="143" customFormat="1" ht="35.1" customHeight="1" x14ac:dyDescent="0.15">
      <c r="A36" s="369" t="s">
        <v>227</v>
      </c>
      <c r="B36" s="353">
        <v>26.5</v>
      </c>
      <c r="C36" s="354" t="s">
        <v>228</v>
      </c>
      <c r="D36" s="354" t="s">
        <v>229</v>
      </c>
      <c r="E36" s="353">
        <v>69.599999999999994</v>
      </c>
      <c r="F36" s="353">
        <v>8.9</v>
      </c>
      <c r="G36" s="354" t="s">
        <v>230</v>
      </c>
      <c r="H36" s="353">
        <v>28.7</v>
      </c>
      <c r="I36" s="353">
        <v>97</v>
      </c>
    </row>
    <row r="37" spans="1:9" ht="35.1" customHeight="1" x14ac:dyDescent="0.3">
      <c r="A37" s="32"/>
      <c r="B37" s="120"/>
      <c r="C37" s="121"/>
      <c r="D37" s="121"/>
      <c r="E37" s="120"/>
      <c r="F37" s="120"/>
      <c r="G37" s="121"/>
      <c r="H37" s="120"/>
      <c r="I37" s="120"/>
    </row>
    <row r="38" spans="1:9" ht="20.100000000000001" customHeight="1" x14ac:dyDescent="0.25">
      <c r="A38" s="111" t="s">
        <v>353</v>
      </c>
      <c r="I38" s="36" t="s">
        <v>367</v>
      </c>
    </row>
    <row r="39" spans="1:9" ht="20.100000000000001" customHeight="1" x14ac:dyDescent="0.25">
      <c r="A39" s="111"/>
      <c r="I39" s="36"/>
    </row>
    <row r="40" spans="1:9" ht="20.100000000000001" customHeight="1" x14ac:dyDescent="0.25">
      <c r="A40" s="111"/>
      <c r="I40" s="36"/>
    </row>
    <row r="41" spans="1:9" ht="20.100000000000001" customHeight="1" x14ac:dyDescent="0.25">
      <c r="A41" s="111"/>
      <c r="I41" s="36"/>
    </row>
    <row r="42" spans="1:9" ht="20.100000000000001" customHeight="1" x14ac:dyDescent="0.25">
      <c r="A42" s="111"/>
      <c r="I42" s="36"/>
    </row>
    <row r="43" spans="1:9" ht="20.100000000000001" customHeight="1" x14ac:dyDescent="0.25">
      <c r="A43" s="111"/>
      <c r="I43" s="36"/>
    </row>
    <row r="44" spans="1:9" ht="20.100000000000001" customHeight="1" x14ac:dyDescent="0.25">
      <c r="A44" s="111"/>
      <c r="I44" s="36"/>
    </row>
    <row r="45" spans="1:9" ht="20.100000000000001" customHeight="1" x14ac:dyDescent="0.25">
      <c r="A45" s="111"/>
      <c r="I45" s="36"/>
    </row>
    <row r="46" spans="1:9" ht="20.100000000000001" customHeight="1" x14ac:dyDescent="0.25">
      <c r="A46" s="111"/>
      <c r="I46" s="36"/>
    </row>
    <row r="47" spans="1:9" ht="20.100000000000001" customHeight="1" x14ac:dyDescent="0.2"/>
    <row r="48" spans="1:9" ht="20.100000000000001" customHeight="1" x14ac:dyDescent="0.2"/>
    <row r="49" spans="1:9" ht="20.100000000000001" customHeight="1" x14ac:dyDescent="0.3">
      <c r="A49" s="438">
        <v>126</v>
      </c>
      <c r="B49" s="438"/>
      <c r="C49" s="438"/>
      <c r="D49" s="438"/>
      <c r="E49" s="438"/>
      <c r="F49" s="438"/>
      <c r="G49" s="438"/>
      <c r="H49" s="438"/>
      <c r="I49" s="438"/>
    </row>
    <row r="50" spans="1:9" ht="20.100000000000001" customHeight="1" x14ac:dyDescent="0.2"/>
    <row r="51" spans="1:9" ht="20.100000000000001" customHeight="1" x14ac:dyDescent="0.2"/>
    <row r="52" spans="1:9" ht="20.100000000000001" customHeight="1" x14ac:dyDescent="0.2"/>
    <row r="405" spans="14:14" x14ac:dyDescent="0.2">
      <c r="N405" s="70" t="s">
        <v>104</v>
      </c>
    </row>
    <row r="406" spans="14:14" x14ac:dyDescent="0.2">
      <c r="N406" s="71" t="s">
        <v>231</v>
      </c>
    </row>
    <row r="408" spans="14:14" x14ac:dyDescent="0.2">
      <c r="N408" s="70" t="s">
        <v>104</v>
      </c>
    </row>
    <row r="7421" spans="1:1" x14ac:dyDescent="0.2">
      <c r="A7421" s="35" t="s">
        <v>78</v>
      </c>
    </row>
    <row r="7422" spans="1:1" x14ac:dyDescent="0.2">
      <c r="A7422" s="35" t="s">
        <v>79</v>
      </c>
    </row>
    <row r="7423" spans="1:1" x14ac:dyDescent="0.2">
      <c r="A7423" s="35" t="s">
        <v>80</v>
      </c>
    </row>
    <row r="7424" spans="1:1" x14ac:dyDescent="0.2">
      <c r="A7424" s="35" t="s">
        <v>81</v>
      </c>
    </row>
  </sheetData>
  <mergeCells count="4">
    <mergeCell ref="A3:I3"/>
    <mergeCell ref="A1:I1"/>
    <mergeCell ref="A4:I4"/>
    <mergeCell ref="A49:I49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S8182"/>
  <sheetViews>
    <sheetView showGridLines="0" view="pageBreakPreview" topLeftCell="A34" zoomScale="70" zoomScaleSheetLayoutView="70" workbookViewId="0">
      <selection activeCell="A57" sqref="A57:J57"/>
    </sheetView>
  </sheetViews>
  <sheetFormatPr defaultColWidth="9.625" defaultRowHeight="12.75" x14ac:dyDescent="0.2"/>
  <cols>
    <col min="1" max="1" width="45.625" style="20" customWidth="1"/>
    <col min="2" max="10" width="12.375" style="17" customWidth="1"/>
    <col min="11" max="16384" width="9.625" style="17"/>
  </cols>
  <sheetData>
    <row r="1" spans="1:19" ht="20.100000000000001" customHeight="1" x14ac:dyDescent="0.3">
      <c r="A1" s="432"/>
      <c r="B1" s="432"/>
      <c r="C1" s="432"/>
      <c r="D1" s="432"/>
      <c r="E1" s="432"/>
      <c r="F1" s="432"/>
      <c r="G1" s="432"/>
      <c r="H1" s="432"/>
      <c r="I1" s="432"/>
      <c r="J1" s="432"/>
    </row>
    <row r="2" spans="1:19" ht="20.100000000000001" customHeight="1" x14ac:dyDescent="0.3">
      <c r="A2" s="19"/>
      <c r="D2" s="72"/>
    </row>
    <row r="3" spans="1:19" s="364" customFormat="1" ht="24.95" customHeight="1" x14ac:dyDescent="0.15">
      <c r="A3" s="423" t="s">
        <v>370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9" s="364" customFormat="1" ht="24.95" customHeight="1" x14ac:dyDescent="0.15">
      <c r="A4" s="423" t="s">
        <v>369</v>
      </c>
      <c r="B4" s="423"/>
      <c r="C4" s="423"/>
      <c r="D4" s="423"/>
      <c r="E4" s="423"/>
      <c r="F4" s="423"/>
      <c r="G4" s="423"/>
      <c r="H4" s="423"/>
      <c r="I4" s="423"/>
      <c r="J4" s="423"/>
    </row>
    <row r="5" spans="1:19" s="222" customFormat="1" ht="20.100000000000001" customHeight="1" x14ac:dyDescent="0.35">
      <c r="A5" s="221"/>
      <c r="B5" s="221"/>
      <c r="C5" s="221"/>
      <c r="D5" s="221"/>
      <c r="E5" s="221"/>
      <c r="F5" s="221"/>
      <c r="G5" s="221"/>
      <c r="H5" s="221"/>
      <c r="I5" s="221"/>
      <c r="J5" s="221"/>
    </row>
    <row r="6" spans="1:19" ht="20.100000000000001" customHeight="1" x14ac:dyDescent="0.25">
      <c r="I6" s="21"/>
      <c r="J6" s="22" t="s">
        <v>0</v>
      </c>
    </row>
    <row r="7" spans="1:19" s="349" customFormat="1" ht="39.950000000000003" customHeight="1" x14ac:dyDescent="0.35">
      <c r="A7" s="223" t="s">
        <v>232</v>
      </c>
      <c r="B7" s="350" t="s">
        <v>233</v>
      </c>
      <c r="C7" s="347" t="s">
        <v>234</v>
      </c>
      <c r="D7" s="347" t="s">
        <v>235</v>
      </c>
      <c r="E7" s="347" t="s">
        <v>236</v>
      </c>
      <c r="F7" s="347" t="s">
        <v>237</v>
      </c>
      <c r="G7" s="347" t="s">
        <v>238</v>
      </c>
      <c r="H7" s="347" t="s">
        <v>239</v>
      </c>
      <c r="I7" s="347" t="s">
        <v>240</v>
      </c>
      <c r="J7" s="348" t="s">
        <v>172</v>
      </c>
      <c r="K7" s="351"/>
      <c r="S7" s="281"/>
    </row>
    <row r="8" spans="1:19" ht="21.95" customHeight="1" x14ac:dyDescent="0.3">
      <c r="A8" s="73"/>
      <c r="B8" s="74"/>
      <c r="C8" s="75"/>
      <c r="D8" s="75"/>
      <c r="E8" s="75"/>
      <c r="F8" s="75"/>
      <c r="G8" s="75"/>
      <c r="H8" s="75"/>
      <c r="I8" s="75"/>
      <c r="J8" s="75"/>
      <c r="K8" s="76"/>
      <c r="S8" s="48"/>
    </row>
    <row r="9" spans="1:19" s="143" customFormat="1" ht="35.1" customHeight="1" x14ac:dyDescent="0.15">
      <c r="A9" s="320" t="s">
        <v>208</v>
      </c>
      <c r="B9" s="151">
        <v>2836</v>
      </c>
      <c r="C9" s="151">
        <v>3185.6</v>
      </c>
      <c r="D9" s="151">
        <v>3768.6</v>
      </c>
      <c r="E9" s="151">
        <v>4387.5</v>
      </c>
      <c r="F9" s="151">
        <v>5395.4</v>
      </c>
      <c r="G9" s="151">
        <v>6343</v>
      </c>
      <c r="H9" s="151">
        <v>8089.9</v>
      </c>
      <c r="I9" s="151">
        <v>10646.9</v>
      </c>
      <c r="J9" s="151">
        <v>11319.5</v>
      </c>
      <c r="M9" s="366"/>
    </row>
    <row r="10" spans="1:19" s="143" customFormat="1" ht="35.1" customHeight="1" x14ac:dyDescent="0.15">
      <c r="A10" s="320"/>
      <c r="B10" s="151"/>
      <c r="C10" s="151"/>
      <c r="D10" s="151"/>
      <c r="E10" s="151"/>
      <c r="F10" s="151"/>
      <c r="G10" s="151"/>
      <c r="H10" s="151"/>
      <c r="I10" s="151"/>
      <c r="J10" s="151"/>
      <c r="M10" s="366"/>
    </row>
    <row r="11" spans="1:19" s="143" customFormat="1" ht="35.1" customHeight="1" x14ac:dyDescent="0.15">
      <c r="A11" s="320" t="s">
        <v>241</v>
      </c>
      <c r="B11" s="151">
        <v>2576.3000000000002</v>
      </c>
      <c r="C11" s="151">
        <v>2849.8</v>
      </c>
      <c r="D11" s="151">
        <v>3430.8</v>
      </c>
      <c r="E11" s="151">
        <v>4022.9</v>
      </c>
      <c r="F11" s="151">
        <v>4984.6000000000004</v>
      </c>
      <c r="G11" s="151">
        <v>5976.9</v>
      </c>
      <c r="H11" s="151">
        <v>7397.2</v>
      </c>
      <c r="I11" s="151">
        <v>9605.6</v>
      </c>
      <c r="J11" s="151">
        <v>10591.4</v>
      </c>
    </row>
    <row r="12" spans="1:19" s="143" customFormat="1" ht="35.1" customHeight="1" x14ac:dyDescent="0.15">
      <c r="A12" s="320"/>
      <c r="B12" s="151"/>
      <c r="C12" s="151"/>
      <c r="D12" s="151"/>
      <c r="E12" s="151"/>
      <c r="F12" s="151"/>
      <c r="G12" s="151"/>
      <c r="H12" s="151"/>
      <c r="I12" s="151"/>
      <c r="J12" s="151"/>
    </row>
    <row r="13" spans="1:19" s="143" customFormat="1" ht="35.1" customHeight="1" x14ac:dyDescent="0.15">
      <c r="A13" s="320" t="s">
        <v>242</v>
      </c>
      <c r="B13" s="151">
        <v>218.3</v>
      </c>
      <c r="C13" s="151">
        <v>232.3</v>
      </c>
      <c r="D13" s="151">
        <v>263</v>
      </c>
      <c r="E13" s="151">
        <v>376.4</v>
      </c>
      <c r="F13" s="151">
        <v>521.29999999999995</v>
      </c>
      <c r="G13" s="151">
        <v>662.4</v>
      </c>
      <c r="H13" s="151">
        <v>685.1</v>
      </c>
      <c r="I13" s="151">
        <v>851.2</v>
      </c>
      <c r="J13" s="151">
        <v>1070.7</v>
      </c>
    </row>
    <row r="14" spans="1:19" s="143" customFormat="1" ht="24.95" customHeight="1" x14ac:dyDescent="0.15">
      <c r="A14" s="345" t="s">
        <v>243</v>
      </c>
      <c r="B14" s="280">
        <v>77.2</v>
      </c>
      <c r="C14" s="280">
        <v>76.599999999999994</v>
      </c>
      <c r="D14" s="280">
        <v>71</v>
      </c>
      <c r="E14" s="280">
        <v>77.400000000000006</v>
      </c>
      <c r="F14" s="280">
        <v>126.7</v>
      </c>
      <c r="G14" s="280">
        <v>256.5</v>
      </c>
      <c r="H14" s="280">
        <v>183.7</v>
      </c>
      <c r="I14" s="280">
        <v>246.6</v>
      </c>
      <c r="J14" s="280">
        <v>310.10000000000002</v>
      </c>
    </row>
    <row r="15" spans="1:19" s="143" customFormat="1" ht="24.95" customHeight="1" x14ac:dyDescent="0.15">
      <c r="A15" s="345" t="s">
        <v>244</v>
      </c>
      <c r="B15" s="280">
        <v>129.4</v>
      </c>
      <c r="C15" s="280">
        <v>141.5</v>
      </c>
      <c r="D15" s="280">
        <v>172.2</v>
      </c>
      <c r="E15" s="280">
        <v>275.2</v>
      </c>
      <c r="F15" s="280">
        <v>364.7</v>
      </c>
      <c r="G15" s="280">
        <v>367.4</v>
      </c>
      <c r="H15" s="280">
        <v>461.3</v>
      </c>
      <c r="I15" s="280">
        <v>545.6</v>
      </c>
      <c r="J15" s="280">
        <v>690.1</v>
      </c>
    </row>
    <row r="16" spans="1:19" s="143" customFormat="1" ht="24.95" customHeight="1" x14ac:dyDescent="0.15">
      <c r="A16" s="345" t="s">
        <v>245</v>
      </c>
      <c r="B16" s="280">
        <v>11.7</v>
      </c>
      <c r="C16" s="280">
        <v>14.2</v>
      </c>
      <c r="D16" s="280">
        <v>19.8</v>
      </c>
      <c r="E16" s="280">
        <v>23.8</v>
      </c>
      <c r="F16" s="280">
        <v>29.9</v>
      </c>
      <c r="G16" s="280">
        <v>38.5</v>
      </c>
      <c r="H16" s="280">
        <v>40.1</v>
      </c>
      <c r="I16" s="280">
        <v>59</v>
      </c>
      <c r="J16" s="280">
        <v>70.5</v>
      </c>
    </row>
    <row r="17" spans="1:10" s="143" customFormat="1" ht="35.1" customHeight="1" x14ac:dyDescent="0.15">
      <c r="A17" s="320" t="s">
        <v>246</v>
      </c>
      <c r="B17" s="151">
        <v>241.7</v>
      </c>
      <c r="C17" s="151">
        <v>278.5</v>
      </c>
      <c r="D17" s="151">
        <v>307</v>
      </c>
      <c r="E17" s="151">
        <v>372.3</v>
      </c>
      <c r="F17" s="151">
        <v>495.6</v>
      </c>
      <c r="G17" s="151">
        <v>627.29999999999995</v>
      </c>
      <c r="H17" s="151">
        <v>644.20000000000005</v>
      </c>
      <c r="I17" s="151">
        <v>891.9</v>
      </c>
      <c r="J17" s="151">
        <v>1032.7</v>
      </c>
    </row>
    <row r="18" spans="1:10" s="143" customFormat="1" ht="24.95" customHeight="1" x14ac:dyDescent="0.15">
      <c r="A18" s="345" t="s">
        <v>247</v>
      </c>
      <c r="B18" s="280">
        <v>238.5</v>
      </c>
      <c r="C18" s="280">
        <v>254.6</v>
      </c>
      <c r="D18" s="280">
        <v>281</v>
      </c>
      <c r="E18" s="280">
        <v>342.6</v>
      </c>
      <c r="F18" s="280">
        <v>373.5</v>
      </c>
      <c r="G18" s="280">
        <v>576.9</v>
      </c>
      <c r="H18" s="280">
        <v>593.29999999999995</v>
      </c>
      <c r="I18" s="280">
        <v>837.7</v>
      </c>
      <c r="J18" s="280">
        <v>961.4</v>
      </c>
    </row>
    <row r="19" spans="1:10" s="143" customFormat="1" ht="24.95" customHeight="1" x14ac:dyDescent="0.15">
      <c r="A19" s="345" t="s">
        <v>245</v>
      </c>
      <c r="B19" s="280">
        <v>3.2</v>
      </c>
      <c r="C19" s="280">
        <v>23.9</v>
      </c>
      <c r="D19" s="280">
        <v>26</v>
      </c>
      <c r="E19" s="280">
        <v>29.7</v>
      </c>
      <c r="F19" s="280">
        <v>122.1</v>
      </c>
      <c r="G19" s="280">
        <v>50.4</v>
      </c>
      <c r="H19" s="280">
        <v>50.9</v>
      </c>
      <c r="I19" s="280">
        <v>54.2</v>
      </c>
      <c r="J19" s="280">
        <v>71.3</v>
      </c>
    </row>
    <row r="20" spans="1:10" s="143" customFormat="1" ht="35.1" customHeight="1" x14ac:dyDescent="0.15">
      <c r="A20" s="320" t="s">
        <v>248</v>
      </c>
      <c r="B20" s="151">
        <v>98.4</v>
      </c>
      <c r="C20" s="151">
        <v>124.2</v>
      </c>
      <c r="D20" s="151">
        <v>200.8</v>
      </c>
      <c r="E20" s="151">
        <v>252.6</v>
      </c>
      <c r="F20" s="151">
        <v>288</v>
      </c>
      <c r="G20" s="151">
        <v>395.5</v>
      </c>
      <c r="H20" s="151">
        <v>402.9</v>
      </c>
      <c r="I20" s="151">
        <v>498.4</v>
      </c>
      <c r="J20" s="151">
        <v>561</v>
      </c>
    </row>
    <row r="21" spans="1:10" s="143" customFormat="1" ht="24.95" customHeight="1" x14ac:dyDescent="0.15">
      <c r="A21" s="345" t="s">
        <v>249</v>
      </c>
      <c r="B21" s="280">
        <v>12.7</v>
      </c>
      <c r="C21" s="280">
        <v>13.6</v>
      </c>
      <c r="D21" s="280">
        <v>30.1</v>
      </c>
      <c r="E21" s="280">
        <v>34.9</v>
      </c>
      <c r="F21" s="280">
        <v>37.200000000000003</v>
      </c>
      <c r="G21" s="280">
        <v>113.6</v>
      </c>
      <c r="H21" s="280">
        <v>71.5</v>
      </c>
      <c r="I21" s="280">
        <v>81.5</v>
      </c>
      <c r="J21" s="280">
        <v>76.3</v>
      </c>
    </row>
    <row r="22" spans="1:10" s="143" customFormat="1" ht="24.95" customHeight="1" x14ac:dyDescent="0.15">
      <c r="A22" s="345" t="s">
        <v>245</v>
      </c>
      <c r="B22" s="280">
        <v>85.7</v>
      </c>
      <c r="C22" s="280">
        <v>110.6</v>
      </c>
      <c r="D22" s="280">
        <v>170.7</v>
      </c>
      <c r="E22" s="280">
        <v>217.7</v>
      </c>
      <c r="F22" s="280">
        <v>250.8</v>
      </c>
      <c r="G22" s="280">
        <v>282.10000000000002</v>
      </c>
      <c r="H22" s="280">
        <v>331.4</v>
      </c>
      <c r="I22" s="280">
        <v>416.9</v>
      </c>
      <c r="J22" s="280">
        <v>484.7</v>
      </c>
    </row>
    <row r="23" spans="1:10" s="143" customFormat="1" ht="35.1" customHeight="1" x14ac:dyDescent="0.15">
      <c r="A23" s="320" t="s">
        <v>250</v>
      </c>
      <c r="B23" s="151">
        <v>799.5</v>
      </c>
      <c r="C23" s="151">
        <v>9002.4</v>
      </c>
      <c r="D23" s="151">
        <v>983.5</v>
      </c>
      <c r="E23" s="151">
        <v>1219</v>
      </c>
      <c r="F23" s="151">
        <v>1505.8</v>
      </c>
      <c r="G23" s="151">
        <v>1730.1</v>
      </c>
      <c r="H23" s="151">
        <v>2364.6999999999998</v>
      </c>
      <c r="I23" s="151">
        <v>2741.8</v>
      </c>
      <c r="J23" s="151">
        <v>3381.9</v>
      </c>
    </row>
    <row r="24" spans="1:10" s="143" customFormat="1" ht="24.95" customHeight="1" x14ac:dyDescent="0.15">
      <c r="A24" s="345" t="s">
        <v>218</v>
      </c>
      <c r="B24" s="280">
        <v>676.6</v>
      </c>
      <c r="C24" s="280">
        <v>750.2</v>
      </c>
      <c r="D24" s="280">
        <v>806.9</v>
      </c>
      <c r="E24" s="280">
        <v>994.7</v>
      </c>
      <c r="F24" s="280">
        <v>1227</v>
      </c>
      <c r="G24" s="280">
        <v>1398.6</v>
      </c>
      <c r="H24" s="280">
        <v>1896.4</v>
      </c>
      <c r="I24" s="280">
        <v>2162.1999999999998</v>
      </c>
      <c r="J24" s="280">
        <v>2556.3000000000002</v>
      </c>
    </row>
    <row r="25" spans="1:10" s="143" customFormat="1" ht="24.95" customHeight="1" x14ac:dyDescent="0.15">
      <c r="A25" s="345" t="s">
        <v>251</v>
      </c>
      <c r="B25" s="280">
        <v>101.4</v>
      </c>
      <c r="C25" s="280">
        <v>120.8</v>
      </c>
      <c r="D25" s="280">
        <v>144.5</v>
      </c>
      <c r="E25" s="280">
        <v>187</v>
      </c>
      <c r="F25" s="280">
        <v>238.1</v>
      </c>
      <c r="G25" s="280">
        <v>276.60000000000002</v>
      </c>
      <c r="H25" s="280">
        <v>406.2</v>
      </c>
      <c r="I25" s="280">
        <v>484.3</v>
      </c>
      <c r="J25" s="280">
        <v>692.8</v>
      </c>
    </row>
    <row r="26" spans="1:10" s="143" customFormat="1" ht="24.95" customHeight="1" x14ac:dyDescent="0.15">
      <c r="A26" s="345" t="s">
        <v>252</v>
      </c>
      <c r="B26" s="280">
        <v>9.5</v>
      </c>
      <c r="C26" s="280">
        <v>13.9</v>
      </c>
      <c r="D26" s="280">
        <v>15</v>
      </c>
      <c r="E26" s="280">
        <v>17.5</v>
      </c>
      <c r="F26" s="280">
        <v>18.5</v>
      </c>
      <c r="G26" s="280">
        <v>24.6</v>
      </c>
      <c r="H26" s="280">
        <v>31.4</v>
      </c>
      <c r="I26" s="280">
        <v>30.2</v>
      </c>
      <c r="J26" s="280">
        <v>47.2</v>
      </c>
    </row>
    <row r="27" spans="1:10" s="143" customFormat="1" ht="24.95" customHeight="1" x14ac:dyDescent="0.15">
      <c r="A27" s="345" t="s">
        <v>245</v>
      </c>
      <c r="B27" s="280">
        <v>12</v>
      </c>
      <c r="C27" s="280">
        <v>17.5</v>
      </c>
      <c r="D27" s="280">
        <v>17.100000000000001</v>
      </c>
      <c r="E27" s="280">
        <v>19.8</v>
      </c>
      <c r="F27" s="280">
        <v>22.2</v>
      </c>
      <c r="G27" s="280">
        <v>30.3</v>
      </c>
      <c r="H27" s="280">
        <v>30.7</v>
      </c>
      <c r="I27" s="280">
        <v>65.099999999999994</v>
      </c>
      <c r="J27" s="280">
        <v>85.6</v>
      </c>
    </row>
    <row r="28" spans="1:10" s="143" customFormat="1" ht="35.1" customHeight="1" x14ac:dyDescent="0.15">
      <c r="A28" s="320" t="s">
        <v>253</v>
      </c>
      <c r="B28" s="151">
        <v>386.6</v>
      </c>
      <c r="C28" s="151">
        <v>467.3</v>
      </c>
      <c r="D28" s="151">
        <v>587.6</v>
      </c>
      <c r="E28" s="151">
        <v>645.9</v>
      </c>
      <c r="F28" s="151">
        <v>825.4</v>
      </c>
      <c r="G28" s="151">
        <v>938.6</v>
      </c>
      <c r="H28" s="151">
        <v>1051.5999999999999</v>
      </c>
      <c r="I28" s="151">
        <v>1256.2</v>
      </c>
      <c r="J28" s="151">
        <v>1391.3</v>
      </c>
    </row>
    <row r="29" spans="1:10" s="143" customFormat="1" ht="24.95" customHeight="1" x14ac:dyDescent="0.15">
      <c r="A29" s="345" t="s">
        <v>220</v>
      </c>
      <c r="B29" s="280">
        <v>121.1</v>
      </c>
      <c r="C29" s="280">
        <v>132</v>
      </c>
      <c r="D29" s="280">
        <v>145.5</v>
      </c>
      <c r="E29" s="280">
        <v>190.9</v>
      </c>
      <c r="F29" s="280">
        <v>259.10000000000002</v>
      </c>
      <c r="G29" s="280">
        <v>268.5</v>
      </c>
      <c r="H29" s="280">
        <v>316.3</v>
      </c>
      <c r="I29" s="280">
        <v>348.5</v>
      </c>
      <c r="J29" s="280">
        <v>394.8</v>
      </c>
    </row>
    <row r="30" spans="1:10" s="143" customFormat="1" ht="24.95" customHeight="1" x14ac:dyDescent="0.15">
      <c r="A30" s="345" t="s">
        <v>254</v>
      </c>
      <c r="B30" s="280">
        <v>166.6</v>
      </c>
      <c r="C30" s="280">
        <v>230.2</v>
      </c>
      <c r="D30" s="280">
        <v>317.7</v>
      </c>
      <c r="E30" s="280">
        <v>416</v>
      </c>
      <c r="F30" s="280">
        <v>384.2</v>
      </c>
      <c r="G30" s="280">
        <v>435.4</v>
      </c>
      <c r="H30" s="280">
        <v>481.8</v>
      </c>
      <c r="I30" s="280">
        <v>562.6</v>
      </c>
      <c r="J30" s="280">
        <v>633.29999999999995</v>
      </c>
    </row>
    <row r="31" spans="1:10" s="143" customFormat="1" ht="24.95" customHeight="1" x14ac:dyDescent="0.15">
      <c r="A31" s="345" t="s">
        <v>255</v>
      </c>
      <c r="B31" s="280">
        <v>0.6</v>
      </c>
      <c r="C31" s="280">
        <v>3.5</v>
      </c>
      <c r="D31" s="280">
        <v>5.9</v>
      </c>
      <c r="E31" s="280">
        <v>6.4</v>
      </c>
      <c r="F31" s="280">
        <v>8</v>
      </c>
      <c r="G31" s="280">
        <v>9</v>
      </c>
      <c r="H31" s="280">
        <v>10.3</v>
      </c>
      <c r="I31" s="280">
        <v>11.5</v>
      </c>
      <c r="J31" s="280">
        <v>13</v>
      </c>
    </row>
    <row r="32" spans="1:10" s="143" customFormat="1" ht="24.95" customHeight="1" x14ac:dyDescent="0.15">
      <c r="A32" s="345" t="s">
        <v>256</v>
      </c>
      <c r="B32" s="280">
        <v>1</v>
      </c>
      <c r="C32" s="280">
        <v>1.8</v>
      </c>
      <c r="D32" s="280">
        <v>1.8</v>
      </c>
      <c r="E32" s="280">
        <v>2.2999999999999998</v>
      </c>
      <c r="F32" s="280">
        <v>3.8</v>
      </c>
      <c r="G32" s="280">
        <v>3</v>
      </c>
      <c r="H32" s="280">
        <v>7.5</v>
      </c>
      <c r="I32" s="280">
        <v>17.7</v>
      </c>
      <c r="J32" s="280">
        <v>3.7</v>
      </c>
    </row>
    <row r="33" spans="1:10" s="143" customFormat="1" ht="24.95" customHeight="1" x14ac:dyDescent="0.15">
      <c r="A33" s="345" t="s">
        <v>245</v>
      </c>
      <c r="B33" s="280">
        <v>97.3</v>
      </c>
      <c r="C33" s="280">
        <v>99.8</v>
      </c>
      <c r="D33" s="280">
        <v>116.8</v>
      </c>
      <c r="E33" s="280">
        <v>30.3</v>
      </c>
      <c r="F33" s="280">
        <v>170.3</v>
      </c>
      <c r="G33" s="280">
        <v>221.9</v>
      </c>
      <c r="H33" s="280">
        <v>235.7</v>
      </c>
      <c r="I33" s="280">
        <v>315.89999999999998</v>
      </c>
      <c r="J33" s="280">
        <v>346.5</v>
      </c>
    </row>
    <row r="34" spans="1:10" s="143" customFormat="1" ht="24.95" customHeight="1" x14ac:dyDescent="0.15">
      <c r="A34" s="345"/>
      <c r="B34" s="280"/>
      <c r="C34" s="280"/>
      <c r="D34" s="280"/>
      <c r="E34" s="280"/>
      <c r="F34" s="280"/>
      <c r="G34" s="280"/>
      <c r="H34" s="280"/>
      <c r="I34" s="280"/>
      <c r="J34" s="280"/>
    </row>
    <row r="35" spans="1:10" s="143" customFormat="1" ht="35.1" customHeight="1" x14ac:dyDescent="0.15">
      <c r="A35" s="320" t="s">
        <v>257</v>
      </c>
      <c r="B35" s="280">
        <v>356.3</v>
      </c>
      <c r="C35" s="280">
        <v>204.4</v>
      </c>
      <c r="D35" s="280">
        <v>321.39999999999998</v>
      </c>
      <c r="E35" s="280">
        <v>234.8</v>
      </c>
      <c r="F35" s="280">
        <v>279.7</v>
      </c>
      <c r="G35" s="280">
        <v>303.60000000000002</v>
      </c>
      <c r="H35" s="280">
        <v>472.2</v>
      </c>
      <c r="I35" s="280">
        <v>791.3</v>
      </c>
      <c r="J35" s="280">
        <v>636.4</v>
      </c>
    </row>
    <row r="36" spans="1:10" s="143" customFormat="1" ht="35.1" customHeight="1" x14ac:dyDescent="0.15">
      <c r="A36" s="320" t="s">
        <v>258</v>
      </c>
      <c r="B36" s="280">
        <v>475.5</v>
      </c>
      <c r="C36" s="280">
        <v>640.70000000000005</v>
      </c>
      <c r="D36" s="280">
        <v>757.9</v>
      </c>
      <c r="E36" s="280">
        <v>920.3</v>
      </c>
      <c r="F36" s="280">
        <v>1067.5999999999999</v>
      </c>
      <c r="G36" s="280">
        <v>1271.8</v>
      </c>
      <c r="H36" s="280">
        <v>1747.9</v>
      </c>
      <c r="I36" s="280">
        <v>2502.9</v>
      </c>
      <c r="J36" s="280">
        <v>2476</v>
      </c>
    </row>
    <row r="37" spans="1:10" s="143" customFormat="1" ht="35.1" customHeight="1" x14ac:dyDescent="0.15">
      <c r="A37" s="320" t="s">
        <v>259</v>
      </c>
      <c r="B37" s="280" t="s">
        <v>351</v>
      </c>
      <c r="C37" s="280" t="s">
        <v>351</v>
      </c>
      <c r="D37" s="280" t="s">
        <v>351</v>
      </c>
      <c r="E37" s="280" t="s">
        <v>351</v>
      </c>
      <c r="F37" s="280" t="s">
        <v>351</v>
      </c>
      <c r="G37" s="280" t="s">
        <v>351</v>
      </c>
      <c r="H37" s="280" t="s">
        <v>351</v>
      </c>
      <c r="I37" s="280" t="s">
        <v>351</v>
      </c>
      <c r="J37" s="280" t="s">
        <v>351</v>
      </c>
    </row>
    <row r="38" spans="1:10" s="143" customFormat="1" ht="35.1" customHeight="1" x14ac:dyDescent="0.15">
      <c r="A38" s="320" t="s">
        <v>260</v>
      </c>
      <c r="B38" s="280" t="s">
        <v>351</v>
      </c>
      <c r="C38" s="280" t="s">
        <v>351</v>
      </c>
      <c r="D38" s="280">
        <v>9.6</v>
      </c>
      <c r="E38" s="280">
        <v>1.6</v>
      </c>
      <c r="F38" s="280">
        <v>1.2</v>
      </c>
      <c r="G38" s="280">
        <v>47.4</v>
      </c>
      <c r="H38" s="280">
        <v>28.6</v>
      </c>
      <c r="I38" s="280">
        <v>71.8</v>
      </c>
      <c r="J38" s="280">
        <v>41.3</v>
      </c>
    </row>
    <row r="39" spans="1:10" s="143" customFormat="1" ht="35.1" customHeight="1" x14ac:dyDescent="0.15">
      <c r="A39" s="320" t="s">
        <v>225</v>
      </c>
      <c r="B39" s="280">
        <v>259.7</v>
      </c>
      <c r="C39" s="280">
        <v>335.8</v>
      </c>
      <c r="D39" s="280">
        <v>337.8</v>
      </c>
      <c r="E39" s="280">
        <v>364.6</v>
      </c>
      <c r="F39" s="280">
        <v>410.8</v>
      </c>
      <c r="G39" s="280">
        <v>366.1</v>
      </c>
      <c r="H39" s="280">
        <v>692.7</v>
      </c>
      <c r="I39" s="280">
        <v>1041.3</v>
      </c>
      <c r="J39" s="280">
        <v>728.1</v>
      </c>
    </row>
    <row r="40" spans="1:10" s="143" customFormat="1" ht="35.1" customHeight="1" x14ac:dyDescent="0.15">
      <c r="A40" s="320" t="s">
        <v>261</v>
      </c>
      <c r="B40" s="280" t="s">
        <v>351</v>
      </c>
      <c r="C40" s="280" t="s">
        <v>351</v>
      </c>
      <c r="D40" s="280" t="s">
        <v>351</v>
      </c>
      <c r="E40" s="280" t="s">
        <v>351</v>
      </c>
      <c r="F40" s="280" t="s">
        <v>351</v>
      </c>
      <c r="G40" s="280" t="s">
        <v>351</v>
      </c>
      <c r="H40" s="280" t="s">
        <v>351</v>
      </c>
      <c r="I40" s="280" t="s">
        <v>351</v>
      </c>
      <c r="J40" s="280" t="s">
        <v>351</v>
      </c>
    </row>
    <row r="41" spans="1:10" s="143" customFormat="1" ht="35.1" customHeight="1" x14ac:dyDescent="0.15">
      <c r="A41" s="362" t="s">
        <v>262</v>
      </c>
      <c r="B41" s="353">
        <v>41.5</v>
      </c>
      <c r="C41" s="353">
        <v>524.1</v>
      </c>
      <c r="D41" s="354" t="s">
        <v>263</v>
      </c>
      <c r="E41" s="354" t="s">
        <v>264</v>
      </c>
      <c r="F41" s="354" t="s">
        <v>265</v>
      </c>
      <c r="G41" s="354" t="s">
        <v>266</v>
      </c>
      <c r="H41" s="353">
        <v>148.4</v>
      </c>
      <c r="I41" s="354" t="s">
        <v>267</v>
      </c>
      <c r="J41" s="353">
        <v>1422.4</v>
      </c>
    </row>
    <row r="42" spans="1:10" ht="35.1" customHeight="1" x14ac:dyDescent="0.3">
      <c r="A42" s="77"/>
      <c r="B42" s="33"/>
      <c r="C42" s="33"/>
      <c r="D42" s="78"/>
      <c r="E42" s="78"/>
      <c r="F42" s="78"/>
      <c r="G42" s="78"/>
      <c r="H42" s="33"/>
      <c r="I42" s="78"/>
      <c r="J42" s="33"/>
    </row>
    <row r="43" spans="1:10" ht="15.75" x14ac:dyDescent="0.25">
      <c r="A43" s="111" t="s">
        <v>353</v>
      </c>
      <c r="J43" s="138" t="s">
        <v>367</v>
      </c>
    </row>
    <row r="44" spans="1:10" ht="15.75" x14ac:dyDescent="0.25">
      <c r="A44" s="111"/>
      <c r="J44" s="138"/>
    </row>
    <row r="45" spans="1:10" ht="15.75" x14ac:dyDescent="0.25">
      <c r="A45" s="111"/>
      <c r="J45" s="138"/>
    </row>
    <row r="46" spans="1:10" ht="15.75" x14ac:dyDescent="0.25">
      <c r="A46" s="111"/>
      <c r="J46" s="138"/>
    </row>
    <row r="47" spans="1:10" ht="15.75" x14ac:dyDescent="0.25">
      <c r="A47" s="111"/>
      <c r="J47" s="138"/>
    </row>
    <row r="48" spans="1:10" ht="15.75" x14ac:dyDescent="0.25">
      <c r="A48" s="111"/>
      <c r="J48" s="138"/>
    </row>
    <row r="49" spans="1:10" ht="15.75" x14ac:dyDescent="0.25">
      <c r="A49" s="111"/>
      <c r="J49" s="138"/>
    </row>
    <row r="50" spans="1:10" ht="15.75" x14ac:dyDescent="0.25">
      <c r="A50" s="111"/>
      <c r="J50" s="138"/>
    </row>
    <row r="51" spans="1:10" ht="15.75" x14ac:dyDescent="0.25">
      <c r="A51" s="111"/>
      <c r="J51" s="138"/>
    </row>
    <row r="52" spans="1:10" ht="15.75" x14ac:dyDescent="0.25">
      <c r="A52" s="111"/>
      <c r="J52" s="138"/>
    </row>
    <row r="53" spans="1:10" ht="15.75" x14ac:dyDescent="0.25">
      <c r="A53" s="111"/>
      <c r="J53" s="138"/>
    </row>
    <row r="54" spans="1:10" ht="15.75" x14ac:dyDescent="0.25">
      <c r="A54" s="111"/>
      <c r="J54" s="138"/>
    </row>
    <row r="55" spans="1:10" ht="15.75" x14ac:dyDescent="0.25">
      <c r="A55" s="111"/>
      <c r="J55" s="138"/>
    </row>
    <row r="56" spans="1:10" ht="15.75" x14ac:dyDescent="0.25">
      <c r="A56" s="111"/>
      <c r="J56" s="138"/>
    </row>
    <row r="57" spans="1:10" ht="20.100000000000001" customHeight="1" x14ac:dyDescent="0.3">
      <c r="A57" s="439">
        <v>127</v>
      </c>
      <c r="B57" s="439"/>
      <c r="C57" s="439"/>
      <c r="D57" s="439"/>
      <c r="E57" s="439"/>
      <c r="F57" s="439"/>
      <c r="G57" s="439"/>
      <c r="H57" s="439"/>
      <c r="I57" s="439"/>
      <c r="J57" s="439"/>
    </row>
    <row r="8179" spans="1:1" x14ac:dyDescent="0.2">
      <c r="A8179" s="35" t="s">
        <v>78</v>
      </c>
    </row>
    <row r="8180" spans="1:1" x14ac:dyDescent="0.2">
      <c r="A8180" s="35" t="s">
        <v>79</v>
      </c>
    </row>
    <row r="8181" spans="1:1" x14ac:dyDescent="0.2">
      <c r="A8181" s="35" t="s">
        <v>80</v>
      </c>
    </row>
    <row r="8182" spans="1:1" x14ac:dyDescent="0.2">
      <c r="A8182" s="35" t="s">
        <v>81</v>
      </c>
    </row>
  </sheetData>
  <mergeCells count="4">
    <mergeCell ref="A3:J3"/>
    <mergeCell ref="A1:J1"/>
    <mergeCell ref="A4:J4"/>
    <mergeCell ref="A57:J57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  <rowBreaks count="1" manualBreakCount="1">
    <brk id="101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R414"/>
  <sheetViews>
    <sheetView showGridLines="0" view="pageBreakPreview" topLeftCell="A46" zoomScale="80" zoomScaleNormal="51" zoomScaleSheetLayoutView="80" workbookViewId="0">
      <selection activeCell="A55" sqref="A55:J55"/>
    </sheetView>
  </sheetViews>
  <sheetFormatPr defaultColWidth="9.625" defaultRowHeight="12.75" x14ac:dyDescent="0.2"/>
  <cols>
    <col min="1" max="1" width="40.625" style="20" customWidth="1"/>
    <col min="2" max="10" width="12.875" style="17" customWidth="1"/>
    <col min="11" max="16384" width="9.625" style="17"/>
  </cols>
  <sheetData>
    <row r="1" spans="1:18" ht="20.100000000000001" customHeight="1" x14ac:dyDescent="0.3">
      <c r="A1" s="431"/>
      <c r="B1" s="431"/>
      <c r="C1" s="431"/>
      <c r="D1" s="431"/>
      <c r="E1" s="431"/>
      <c r="F1" s="431"/>
      <c r="G1" s="431"/>
      <c r="H1" s="431"/>
      <c r="I1" s="431"/>
      <c r="J1" s="431"/>
    </row>
    <row r="2" spans="1:18" ht="20.100000000000001" customHeight="1" x14ac:dyDescent="0.3">
      <c r="A2" s="46"/>
      <c r="B2" s="47"/>
      <c r="C2" s="47"/>
      <c r="D2" s="47"/>
      <c r="E2" s="47"/>
      <c r="F2" s="47"/>
      <c r="G2" s="47"/>
      <c r="H2" s="47"/>
      <c r="I2" s="79"/>
      <c r="J2" s="68"/>
    </row>
    <row r="3" spans="1:18" s="143" customFormat="1" ht="24.95" customHeight="1" x14ac:dyDescent="0.15">
      <c r="A3" s="423" t="s">
        <v>370</v>
      </c>
      <c r="B3" s="423"/>
      <c r="C3" s="423"/>
      <c r="D3" s="423"/>
      <c r="E3" s="423"/>
      <c r="F3" s="423"/>
      <c r="G3" s="423"/>
      <c r="H3" s="423"/>
      <c r="I3" s="423"/>
      <c r="J3" s="423"/>
    </row>
    <row r="4" spans="1:18" s="143" customFormat="1" ht="24.95" customHeight="1" x14ac:dyDescent="0.15">
      <c r="A4" s="423" t="s">
        <v>369</v>
      </c>
      <c r="B4" s="423"/>
      <c r="C4" s="423"/>
      <c r="D4" s="423"/>
      <c r="E4" s="423"/>
      <c r="F4" s="423"/>
      <c r="G4" s="423"/>
      <c r="H4" s="423"/>
      <c r="I4" s="423"/>
      <c r="J4" s="423"/>
    </row>
    <row r="5" spans="1:18" ht="20.100000000000001" customHeight="1" x14ac:dyDescent="0.35">
      <c r="A5" s="221"/>
      <c r="B5" s="221"/>
      <c r="C5" s="221"/>
      <c r="D5" s="221"/>
      <c r="E5" s="221"/>
      <c r="F5" s="221"/>
      <c r="G5" s="221"/>
      <c r="H5" s="221"/>
      <c r="I5" s="221"/>
      <c r="J5" s="221"/>
    </row>
    <row r="6" spans="1:18" ht="20.100000000000001" customHeight="1" x14ac:dyDescent="0.25">
      <c r="I6" s="21"/>
      <c r="J6" s="138" t="s">
        <v>402</v>
      </c>
    </row>
    <row r="7" spans="1:18" s="349" customFormat="1" ht="39.950000000000003" customHeight="1" x14ac:dyDescent="0.35">
      <c r="A7" s="223" t="s">
        <v>232</v>
      </c>
      <c r="B7" s="347" t="s">
        <v>268</v>
      </c>
      <c r="C7" s="347" t="s">
        <v>269</v>
      </c>
      <c r="D7" s="347" t="s">
        <v>270</v>
      </c>
      <c r="E7" s="347" t="s">
        <v>194</v>
      </c>
      <c r="F7" s="347" t="s">
        <v>271</v>
      </c>
      <c r="G7" s="347" t="s">
        <v>272</v>
      </c>
      <c r="H7" s="347" t="s">
        <v>273</v>
      </c>
      <c r="I7" s="347" t="s">
        <v>274</v>
      </c>
      <c r="J7" s="348" t="s">
        <v>275</v>
      </c>
      <c r="K7" s="355"/>
      <c r="R7" s="281"/>
    </row>
    <row r="8" spans="1:18" ht="21.95" customHeight="1" x14ac:dyDescent="0.3">
      <c r="A8" s="73"/>
      <c r="B8" s="75"/>
      <c r="C8" s="75"/>
      <c r="D8" s="75"/>
      <c r="E8" s="75"/>
      <c r="F8" s="75"/>
      <c r="G8" s="75"/>
      <c r="H8" s="75"/>
      <c r="I8" s="75"/>
      <c r="J8" s="75"/>
      <c r="R8" s="48"/>
    </row>
    <row r="9" spans="1:18" s="143" customFormat="1" ht="39.950000000000003" customHeight="1" x14ac:dyDescent="0.15">
      <c r="A9" s="357" t="s">
        <v>404</v>
      </c>
      <c r="B9" s="358">
        <v>12666.5</v>
      </c>
      <c r="C9" s="358">
        <v>13587.5</v>
      </c>
      <c r="D9" s="358">
        <v>18215.099999999999</v>
      </c>
      <c r="E9" s="358">
        <v>19132.400000000001</v>
      </c>
      <c r="F9" s="358">
        <v>22577.5</v>
      </c>
      <c r="G9" s="358">
        <v>27324.2</v>
      </c>
      <c r="H9" s="358">
        <v>40006.199999999997</v>
      </c>
      <c r="I9" s="358">
        <v>43150.3</v>
      </c>
      <c r="J9" s="358">
        <v>42126.3</v>
      </c>
    </row>
    <row r="10" spans="1:18" s="150" customFormat="1" ht="24.95" customHeight="1" x14ac:dyDescent="0.35">
      <c r="A10" s="149"/>
      <c r="B10" s="151"/>
      <c r="C10" s="151"/>
      <c r="D10" s="151"/>
      <c r="E10" s="151"/>
      <c r="F10" s="151"/>
      <c r="G10" s="151"/>
      <c r="H10" s="151"/>
      <c r="I10" s="151"/>
      <c r="J10" s="151"/>
      <c r="L10" s="356"/>
    </row>
    <row r="11" spans="1:18" s="143" customFormat="1" ht="39.950000000000003" customHeight="1" x14ac:dyDescent="0.15">
      <c r="A11" s="357" t="s">
        <v>405</v>
      </c>
      <c r="B11" s="358">
        <v>11384</v>
      </c>
      <c r="C11" s="358">
        <v>12831.5</v>
      </c>
      <c r="D11" s="358">
        <v>16142.5</v>
      </c>
      <c r="E11" s="358">
        <v>18360.2</v>
      </c>
      <c r="F11" s="358">
        <v>21095.200000000001</v>
      </c>
      <c r="G11" s="358">
        <v>25739.3</v>
      </c>
      <c r="H11" s="358">
        <v>37519.599999999999</v>
      </c>
      <c r="I11" s="358">
        <v>42170.5</v>
      </c>
      <c r="J11" s="358">
        <v>41137</v>
      </c>
    </row>
    <row r="12" spans="1:18" s="150" customFormat="1" ht="24.95" customHeight="1" x14ac:dyDescent="0.35">
      <c r="A12" s="149"/>
      <c r="B12" s="151"/>
      <c r="C12" s="151"/>
      <c r="D12" s="151"/>
      <c r="E12" s="151"/>
      <c r="F12" s="151"/>
      <c r="G12" s="151"/>
      <c r="H12" s="151"/>
      <c r="I12" s="151"/>
      <c r="J12" s="151"/>
    </row>
    <row r="13" spans="1:18" s="150" customFormat="1" ht="35.1" customHeight="1" x14ac:dyDescent="0.35">
      <c r="A13" s="149" t="s">
        <v>242</v>
      </c>
      <c r="B13" s="151">
        <v>1109.7</v>
      </c>
      <c r="C13" s="151">
        <v>1420.3</v>
      </c>
      <c r="D13" s="151">
        <v>1853</v>
      </c>
      <c r="E13" s="151">
        <f>SUM(E14:E16)</f>
        <v>1699.5</v>
      </c>
      <c r="F13" s="151">
        <v>2030.9</v>
      </c>
      <c r="G13" s="151">
        <v>2705.8</v>
      </c>
      <c r="H13" s="151">
        <v>3365.7</v>
      </c>
      <c r="I13" s="151">
        <v>4014.9</v>
      </c>
      <c r="J13" s="151">
        <v>5722</v>
      </c>
    </row>
    <row r="14" spans="1:18" s="150" customFormat="1" ht="24.95" customHeight="1" x14ac:dyDescent="0.35">
      <c r="A14" s="281" t="s">
        <v>243</v>
      </c>
      <c r="B14" s="280">
        <v>259</v>
      </c>
      <c r="C14" s="280">
        <v>471.2</v>
      </c>
      <c r="D14" s="280">
        <v>625.9</v>
      </c>
      <c r="E14" s="280">
        <v>486.6</v>
      </c>
      <c r="F14" s="280">
        <v>700.9</v>
      </c>
      <c r="G14" s="280">
        <v>649.5</v>
      </c>
      <c r="H14" s="280">
        <v>1138.2</v>
      </c>
      <c r="I14" s="280">
        <v>579.79999999999995</v>
      </c>
      <c r="J14" s="280">
        <v>1502.8</v>
      </c>
    </row>
    <row r="15" spans="1:18" s="150" customFormat="1" ht="24.95" customHeight="1" x14ac:dyDescent="0.35">
      <c r="A15" s="281" t="s">
        <v>244</v>
      </c>
      <c r="B15" s="280">
        <v>801.3</v>
      </c>
      <c r="C15" s="280">
        <v>881.5</v>
      </c>
      <c r="D15" s="280">
        <v>1155.8</v>
      </c>
      <c r="E15" s="280">
        <v>1131.9000000000001</v>
      </c>
      <c r="F15" s="280">
        <v>1238.5</v>
      </c>
      <c r="G15" s="280">
        <v>1954.8</v>
      </c>
      <c r="H15" s="280">
        <v>2112.8000000000002</v>
      </c>
      <c r="I15" s="280">
        <v>3255.7</v>
      </c>
      <c r="J15" s="280">
        <v>4017</v>
      </c>
    </row>
    <row r="16" spans="1:18" s="150" customFormat="1" ht="24.95" customHeight="1" x14ac:dyDescent="0.35">
      <c r="A16" s="281" t="s">
        <v>245</v>
      </c>
      <c r="B16" s="280">
        <v>49.4</v>
      </c>
      <c r="C16" s="280">
        <v>67.599999999999994</v>
      </c>
      <c r="D16" s="280">
        <v>71.3</v>
      </c>
      <c r="E16" s="280">
        <v>81</v>
      </c>
      <c r="F16" s="280">
        <v>91.5</v>
      </c>
      <c r="G16" s="280">
        <v>101.5</v>
      </c>
      <c r="H16" s="280">
        <v>114.7</v>
      </c>
      <c r="I16" s="280">
        <v>179.4</v>
      </c>
      <c r="J16" s="280">
        <v>202.2</v>
      </c>
    </row>
    <row r="17" spans="1:10" s="150" customFormat="1" ht="24.95" customHeight="1" x14ac:dyDescent="0.35">
      <c r="A17" s="281"/>
      <c r="B17" s="280"/>
      <c r="C17" s="280"/>
      <c r="D17" s="280"/>
      <c r="E17" s="280"/>
      <c r="F17" s="280"/>
      <c r="G17" s="280"/>
      <c r="H17" s="280"/>
      <c r="I17" s="280"/>
      <c r="J17" s="280"/>
    </row>
    <row r="18" spans="1:10" s="150" customFormat="1" ht="35.1" customHeight="1" x14ac:dyDescent="0.35">
      <c r="A18" s="149" t="s">
        <v>246</v>
      </c>
      <c r="B18" s="151">
        <v>1123.9000000000001</v>
      </c>
      <c r="C18" s="151">
        <v>1305.5</v>
      </c>
      <c r="D18" s="151">
        <v>1731.8</v>
      </c>
      <c r="E18" s="151">
        <f>E19+E20</f>
        <v>1795.1000000000001</v>
      </c>
      <c r="F18" s="151">
        <v>2520.5</v>
      </c>
      <c r="G18" s="151">
        <v>3701</v>
      </c>
      <c r="H18" s="151">
        <v>4518.3</v>
      </c>
      <c r="I18" s="151">
        <v>4089</v>
      </c>
      <c r="J18" s="151">
        <v>5213.8999999999996</v>
      </c>
    </row>
    <row r="19" spans="1:10" s="150" customFormat="1" ht="24.95" customHeight="1" x14ac:dyDescent="0.35">
      <c r="A19" s="281" t="s">
        <v>247</v>
      </c>
      <c r="B19" s="280">
        <v>1058.9000000000001</v>
      </c>
      <c r="C19" s="280">
        <v>1221.3</v>
      </c>
      <c r="D19" s="280">
        <v>1600.4</v>
      </c>
      <c r="E19" s="280">
        <v>1682.2</v>
      </c>
      <c r="F19" s="280">
        <v>2360.6999999999998</v>
      </c>
      <c r="G19" s="280">
        <v>3534</v>
      </c>
      <c r="H19" s="280">
        <v>4328.8</v>
      </c>
      <c r="I19" s="280">
        <v>3923.4</v>
      </c>
      <c r="J19" s="280">
        <v>4954.3999999999996</v>
      </c>
    </row>
    <row r="20" spans="1:10" s="150" customFormat="1" ht="24.95" customHeight="1" x14ac:dyDescent="0.35">
      <c r="A20" s="281" t="s">
        <v>245</v>
      </c>
      <c r="B20" s="280">
        <v>65</v>
      </c>
      <c r="C20" s="280">
        <v>84.2</v>
      </c>
      <c r="D20" s="280">
        <v>131.4</v>
      </c>
      <c r="E20" s="280">
        <v>112.9</v>
      </c>
      <c r="F20" s="280">
        <v>159.80000000000001</v>
      </c>
      <c r="G20" s="280">
        <v>167</v>
      </c>
      <c r="H20" s="280">
        <v>189.5</v>
      </c>
      <c r="I20" s="280">
        <v>165.6</v>
      </c>
      <c r="J20" s="280">
        <v>259.5</v>
      </c>
    </row>
    <row r="21" spans="1:10" s="150" customFormat="1" ht="35.1" customHeight="1" x14ac:dyDescent="0.35">
      <c r="A21" s="149" t="s">
        <v>248</v>
      </c>
      <c r="B21" s="151">
        <v>677.8</v>
      </c>
      <c r="C21" s="151">
        <v>704.3</v>
      </c>
      <c r="D21" s="151">
        <v>618</v>
      </c>
      <c r="E21" s="151">
        <f>E22+E23</f>
        <v>822.69999999999993</v>
      </c>
      <c r="F21" s="151">
        <v>843.2</v>
      </c>
      <c r="G21" s="151">
        <v>1002</v>
      </c>
      <c r="H21" s="151">
        <v>1026.5999999999999</v>
      </c>
      <c r="I21" s="151">
        <v>1286.8</v>
      </c>
      <c r="J21" s="151">
        <v>1826.5</v>
      </c>
    </row>
    <row r="22" spans="1:10" s="150" customFormat="1" ht="24.95" customHeight="1" x14ac:dyDescent="0.35">
      <c r="A22" s="281" t="s">
        <v>249</v>
      </c>
      <c r="B22" s="280">
        <v>117.2</v>
      </c>
      <c r="C22" s="280">
        <v>102.2</v>
      </c>
      <c r="D22" s="280">
        <v>89.6</v>
      </c>
      <c r="E22" s="280">
        <v>126.3</v>
      </c>
      <c r="F22" s="280">
        <v>186.9</v>
      </c>
      <c r="G22" s="280">
        <v>351.8</v>
      </c>
      <c r="H22" s="280">
        <v>243.9</v>
      </c>
      <c r="I22" s="280">
        <v>287.8</v>
      </c>
      <c r="J22" s="280">
        <v>554.6</v>
      </c>
    </row>
    <row r="23" spans="1:10" s="150" customFormat="1" ht="24.95" customHeight="1" x14ac:dyDescent="0.35">
      <c r="A23" s="281" t="s">
        <v>245</v>
      </c>
      <c r="B23" s="280">
        <v>560.6</v>
      </c>
      <c r="C23" s="280">
        <v>602.1</v>
      </c>
      <c r="D23" s="280">
        <v>528.4</v>
      </c>
      <c r="E23" s="280">
        <v>696.4</v>
      </c>
      <c r="F23" s="280">
        <v>656.3</v>
      </c>
      <c r="G23" s="280">
        <v>650.70000000000005</v>
      </c>
      <c r="H23" s="280">
        <v>782.7</v>
      </c>
      <c r="I23" s="280">
        <v>999</v>
      </c>
      <c r="J23" s="280">
        <v>1271.9000000000001</v>
      </c>
    </row>
    <row r="24" spans="1:10" s="150" customFormat="1" ht="24.95" customHeight="1" x14ac:dyDescent="0.35">
      <c r="A24" s="281"/>
      <c r="B24" s="280"/>
      <c r="C24" s="280"/>
      <c r="D24" s="280"/>
      <c r="E24" s="280"/>
      <c r="F24" s="280"/>
      <c r="G24" s="280"/>
      <c r="H24" s="280"/>
      <c r="I24" s="280"/>
      <c r="J24" s="280"/>
    </row>
    <row r="25" spans="1:10" s="150" customFormat="1" ht="35.1" customHeight="1" x14ac:dyDescent="0.35">
      <c r="A25" s="149" t="s">
        <v>250</v>
      </c>
      <c r="B25" s="151">
        <v>3694.1</v>
      </c>
      <c r="C25" s="151">
        <v>4058.8</v>
      </c>
      <c r="D25" s="151">
        <f>SUM(D26:D29)</f>
        <v>5584.5</v>
      </c>
      <c r="E25" s="151">
        <f>SUM(E26:E29)</f>
        <v>7193.7000000000007</v>
      </c>
      <c r="F25" s="151">
        <v>7300.8</v>
      </c>
      <c r="G25" s="151">
        <v>7908.4</v>
      </c>
      <c r="H25" s="151">
        <v>10819.2</v>
      </c>
      <c r="I25" s="151">
        <v>12752.1</v>
      </c>
      <c r="J25" s="151">
        <v>14133.7</v>
      </c>
    </row>
    <row r="26" spans="1:10" s="150" customFormat="1" ht="24.95" customHeight="1" x14ac:dyDescent="0.35">
      <c r="A26" s="281" t="s">
        <v>218</v>
      </c>
      <c r="B26" s="280">
        <v>2890.9</v>
      </c>
      <c r="C26" s="280">
        <v>2925.2</v>
      </c>
      <c r="D26" s="280">
        <v>3834.8</v>
      </c>
      <c r="E26" s="280">
        <v>5490.3</v>
      </c>
      <c r="F26" s="280">
        <v>5201.3</v>
      </c>
      <c r="G26" s="280">
        <v>6086</v>
      </c>
      <c r="H26" s="280">
        <v>8749.7999999999993</v>
      </c>
      <c r="I26" s="280">
        <v>10202.1</v>
      </c>
      <c r="J26" s="280">
        <v>11179.6</v>
      </c>
    </row>
    <row r="27" spans="1:10" s="150" customFormat="1" ht="24.95" customHeight="1" x14ac:dyDescent="0.35">
      <c r="A27" s="281" t="s">
        <v>251</v>
      </c>
      <c r="B27" s="280">
        <v>688.4</v>
      </c>
      <c r="C27" s="280">
        <v>910.8</v>
      </c>
      <c r="D27" s="280">
        <v>1173.8</v>
      </c>
      <c r="E27" s="280">
        <v>1444</v>
      </c>
      <c r="F27" s="280">
        <v>1387.5</v>
      </c>
      <c r="G27" s="280">
        <v>1558.9</v>
      </c>
      <c r="H27" s="280">
        <v>1784</v>
      </c>
      <c r="I27" s="280">
        <v>2214.1</v>
      </c>
      <c r="J27" s="280">
        <v>2544.5</v>
      </c>
    </row>
    <row r="28" spans="1:10" s="150" customFormat="1" ht="24.95" customHeight="1" x14ac:dyDescent="0.35">
      <c r="A28" s="281" t="s">
        <v>252</v>
      </c>
      <c r="B28" s="280">
        <v>59.4</v>
      </c>
      <c r="C28" s="280">
        <v>57.3</v>
      </c>
      <c r="D28" s="280">
        <v>115.9</v>
      </c>
      <c r="E28" s="280">
        <v>91.1</v>
      </c>
      <c r="F28" s="280">
        <v>107.5</v>
      </c>
      <c r="G28" s="280">
        <v>110.1</v>
      </c>
      <c r="H28" s="280">
        <v>134</v>
      </c>
      <c r="I28" s="280">
        <v>160.69999999999999</v>
      </c>
      <c r="J28" s="280">
        <v>182.9</v>
      </c>
    </row>
    <row r="29" spans="1:10" s="150" customFormat="1" ht="24.95" customHeight="1" x14ac:dyDescent="0.35">
      <c r="A29" s="281" t="s">
        <v>245</v>
      </c>
      <c r="B29" s="280">
        <v>55.4</v>
      </c>
      <c r="C29" s="280">
        <v>165.5</v>
      </c>
      <c r="D29" s="280">
        <v>460</v>
      </c>
      <c r="E29" s="280">
        <v>168.3</v>
      </c>
      <c r="F29" s="280">
        <v>604.5</v>
      </c>
      <c r="G29" s="280">
        <v>153.4</v>
      </c>
      <c r="H29" s="280">
        <v>151.4</v>
      </c>
      <c r="I29" s="280">
        <v>175.4</v>
      </c>
      <c r="J29" s="280">
        <v>226.7</v>
      </c>
    </row>
    <row r="30" spans="1:10" s="150" customFormat="1" ht="24.95" customHeight="1" x14ac:dyDescent="0.35">
      <c r="A30" s="281"/>
      <c r="B30" s="280"/>
      <c r="C30" s="280"/>
      <c r="D30" s="280"/>
      <c r="E30" s="280"/>
      <c r="F30" s="280"/>
      <c r="G30" s="280"/>
      <c r="H30" s="280"/>
      <c r="I30" s="280"/>
      <c r="J30" s="280"/>
    </row>
    <row r="31" spans="1:10" s="150" customFormat="1" ht="35.1" customHeight="1" x14ac:dyDescent="0.35">
      <c r="A31" s="149" t="s">
        <v>253</v>
      </c>
      <c r="B31" s="151">
        <v>1466.8</v>
      </c>
      <c r="C31" s="151">
        <v>1545.5</v>
      </c>
      <c r="D31" s="151">
        <v>1888.7</v>
      </c>
      <c r="E31" s="151">
        <v>2016.9</v>
      </c>
      <c r="F31" s="151">
        <v>2378.1999999999998</v>
      </c>
      <c r="G31" s="151">
        <v>2508.1999999999998</v>
      </c>
      <c r="H31" s="151">
        <v>3708.9</v>
      </c>
      <c r="I31" s="151">
        <v>3044.8</v>
      </c>
      <c r="J31" s="151">
        <v>4424.2</v>
      </c>
    </row>
    <row r="32" spans="1:10" s="150" customFormat="1" ht="24.95" customHeight="1" x14ac:dyDescent="0.35">
      <c r="A32" s="281" t="s">
        <v>220</v>
      </c>
      <c r="B32" s="280">
        <v>419.5</v>
      </c>
      <c r="C32" s="280">
        <v>485.3</v>
      </c>
      <c r="D32" s="280">
        <v>609.70000000000005</v>
      </c>
      <c r="E32" s="280">
        <v>647.5</v>
      </c>
      <c r="F32" s="280">
        <v>723.4</v>
      </c>
      <c r="G32" s="280">
        <v>745</v>
      </c>
      <c r="H32" s="280">
        <v>940</v>
      </c>
      <c r="I32" s="280">
        <v>954.7</v>
      </c>
      <c r="J32" s="280">
        <v>1206.8</v>
      </c>
    </row>
    <row r="33" spans="1:10" s="150" customFormat="1" ht="24.95" customHeight="1" x14ac:dyDescent="0.35">
      <c r="A33" s="281" t="s">
        <v>254</v>
      </c>
      <c r="B33" s="280">
        <v>698.2</v>
      </c>
      <c r="C33" s="280">
        <v>675.3</v>
      </c>
      <c r="D33" s="280">
        <v>720.2</v>
      </c>
      <c r="E33" s="280">
        <v>788.5</v>
      </c>
      <c r="F33" s="280">
        <v>872.1</v>
      </c>
      <c r="G33" s="280">
        <v>891.4</v>
      </c>
      <c r="H33" s="280">
        <v>1752.7</v>
      </c>
      <c r="I33" s="280">
        <v>1250.3</v>
      </c>
      <c r="J33" s="280">
        <v>1922.5</v>
      </c>
    </row>
    <row r="34" spans="1:10" s="150" customFormat="1" ht="24.95" customHeight="1" x14ac:dyDescent="0.35">
      <c r="A34" s="281" t="s">
        <v>255</v>
      </c>
      <c r="B34" s="280">
        <v>13.5</v>
      </c>
      <c r="C34" s="280">
        <v>14.2</v>
      </c>
      <c r="D34" s="280">
        <v>17.2</v>
      </c>
      <c r="E34" s="280">
        <v>24.5</v>
      </c>
      <c r="F34" s="280">
        <v>29.2</v>
      </c>
      <c r="G34" s="280">
        <v>38.5</v>
      </c>
      <c r="H34" s="280">
        <v>44</v>
      </c>
      <c r="I34" s="280">
        <v>54.9</v>
      </c>
      <c r="J34" s="280">
        <v>59.7</v>
      </c>
    </row>
    <row r="35" spans="1:10" s="150" customFormat="1" ht="24.95" customHeight="1" x14ac:dyDescent="0.35">
      <c r="A35" s="281" t="s">
        <v>256</v>
      </c>
      <c r="B35" s="280">
        <v>3.9</v>
      </c>
      <c r="C35" s="280">
        <v>4.3</v>
      </c>
      <c r="D35" s="280">
        <v>5</v>
      </c>
      <c r="E35" s="280">
        <v>5.6</v>
      </c>
      <c r="F35" s="280">
        <v>5.9</v>
      </c>
      <c r="G35" s="280">
        <v>10.4</v>
      </c>
      <c r="H35" s="280">
        <v>43.8</v>
      </c>
      <c r="I35" s="280">
        <v>8.4</v>
      </c>
      <c r="J35" s="280">
        <v>10</v>
      </c>
    </row>
    <row r="36" spans="1:10" s="150" customFormat="1" ht="24.95" customHeight="1" x14ac:dyDescent="0.35">
      <c r="A36" s="281" t="s">
        <v>245</v>
      </c>
      <c r="B36" s="280">
        <v>331.7</v>
      </c>
      <c r="C36" s="280">
        <v>366.4</v>
      </c>
      <c r="D36" s="280">
        <v>536.6</v>
      </c>
      <c r="E36" s="280">
        <v>550.79999999999995</v>
      </c>
      <c r="F36" s="280">
        <v>747.6</v>
      </c>
      <c r="G36" s="280">
        <v>822.9</v>
      </c>
      <c r="H36" s="280">
        <v>928.4</v>
      </c>
      <c r="I36" s="280">
        <v>776.8</v>
      </c>
      <c r="J36" s="280">
        <v>1225.2</v>
      </c>
    </row>
    <row r="37" spans="1:10" s="150" customFormat="1" ht="21.95" customHeight="1" x14ac:dyDescent="0.35">
      <c r="A37" s="281"/>
      <c r="B37" s="280"/>
      <c r="C37" s="280"/>
      <c r="D37" s="280"/>
      <c r="E37" s="280"/>
      <c r="F37" s="280"/>
      <c r="G37" s="280"/>
      <c r="H37" s="280"/>
      <c r="I37" s="280"/>
      <c r="J37" s="280"/>
    </row>
    <row r="38" spans="1:10" s="150" customFormat="1" ht="35.1" customHeight="1" x14ac:dyDescent="0.35">
      <c r="A38" s="149" t="s">
        <v>257</v>
      </c>
      <c r="B38" s="280">
        <v>668.4</v>
      </c>
      <c r="C38" s="280">
        <v>805.2</v>
      </c>
      <c r="D38" s="280">
        <v>627.29999999999995</v>
      </c>
      <c r="E38" s="280">
        <v>685</v>
      </c>
      <c r="F38" s="280">
        <v>504.4</v>
      </c>
      <c r="G38" s="280">
        <v>830.8</v>
      </c>
      <c r="H38" s="280">
        <v>632.1</v>
      </c>
      <c r="I38" s="280">
        <v>682.1</v>
      </c>
      <c r="J38" s="280">
        <v>700</v>
      </c>
    </row>
    <row r="39" spans="1:10" s="150" customFormat="1" ht="30" customHeight="1" x14ac:dyDescent="0.35">
      <c r="A39" s="149" t="s">
        <v>258</v>
      </c>
      <c r="B39" s="280">
        <v>2615</v>
      </c>
      <c r="C39" s="280">
        <v>2962.3</v>
      </c>
      <c r="D39" s="280">
        <v>3534.9</v>
      </c>
      <c r="E39" s="280">
        <v>4015.2</v>
      </c>
      <c r="F39" s="280">
        <v>5168.5</v>
      </c>
      <c r="G39" s="280">
        <v>6549.8</v>
      </c>
      <c r="H39" s="280">
        <v>6412.7</v>
      </c>
      <c r="I39" s="280">
        <v>7587.8</v>
      </c>
      <c r="J39" s="280">
        <v>7752.5</v>
      </c>
    </row>
    <row r="40" spans="1:10" s="150" customFormat="1" ht="30" customHeight="1" x14ac:dyDescent="0.35">
      <c r="A40" s="149" t="s">
        <v>259</v>
      </c>
      <c r="B40" s="280" t="s">
        <v>351</v>
      </c>
      <c r="C40" s="280" t="s">
        <v>351</v>
      </c>
      <c r="D40" s="280" t="s">
        <v>351</v>
      </c>
      <c r="E40" s="280" t="s">
        <v>351</v>
      </c>
      <c r="F40" s="280" t="s">
        <v>351</v>
      </c>
      <c r="G40" s="280">
        <v>264.8</v>
      </c>
      <c r="H40" s="280">
        <v>6676.1</v>
      </c>
      <c r="I40" s="280">
        <v>7737.8</v>
      </c>
      <c r="J40" s="280">
        <v>200</v>
      </c>
    </row>
    <row r="41" spans="1:10" s="150" customFormat="1" ht="30" customHeight="1" x14ac:dyDescent="0.35">
      <c r="A41" s="149" t="s">
        <v>260</v>
      </c>
      <c r="B41" s="280">
        <v>28.3</v>
      </c>
      <c r="C41" s="280">
        <v>29.1</v>
      </c>
      <c r="D41" s="280">
        <v>304.3</v>
      </c>
      <c r="E41" s="280">
        <v>132.1</v>
      </c>
      <c r="F41" s="280">
        <v>300</v>
      </c>
      <c r="G41" s="280">
        <v>264.8</v>
      </c>
      <c r="H41" s="280">
        <v>6676.1</v>
      </c>
      <c r="I41" s="280">
        <v>975.2</v>
      </c>
      <c r="J41" s="280">
        <v>1164.0999999999999</v>
      </c>
    </row>
    <row r="42" spans="1:10" s="150" customFormat="1" ht="30" customHeight="1" x14ac:dyDescent="0.35">
      <c r="A42" s="149" t="s">
        <v>225</v>
      </c>
      <c r="B42" s="280">
        <v>1310.7</v>
      </c>
      <c r="C42" s="280">
        <v>756.2</v>
      </c>
      <c r="D42" s="280">
        <v>2072.6</v>
      </c>
      <c r="E42" s="280">
        <v>772.2</v>
      </c>
      <c r="F42" s="280">
        <v>48.7</v>
      </c>
      <c r="G42" s="280">
        <v>268</v>
      </c>
      <c r="H42" s="280">
        <v>360</v>
      </c>
      <c r="I42" s="280">
        <v>979.8</v>
      </c>
      <c r="J42" s="280">
        <v>989.3</v>
      </c>
    </row>
    <row r="43" spans="1:10" s="150" customFormat="1" ht="30" customHeight="1" x14ac:dyDescent="0.35">
      <c r="A43" s="149" t="s">
        <v>261</v>
      </c>
      <c r="B43" s="280" t="s">
        <v>351</v>
      </c>
      <c r="C43" s="280" t="s">
        <v>351</v>
      </c>
      <c r="D43" s="280" t="s">
        <v>351</v>
      </c>
      <c r="E43" s="280" t="s">
        <v>351</v>
      </c>
      <c r="F43" s="280">
        <v>1482.3</v>
      </c>
      <c r="G43" s="280">
        <v>1584.9</v>
      </c>
      <c r="H43" s="280">
        <v>2486.6</v>
      </c>
      <c r="I43" s="280" t="s">
        <v>351</v>
      </c>
      <c r="J43" s="280" t="s">
        <v>351</v>
      </c>
    </row>
    <row r="44" spans="1:10" s="150" customFormat="1" ht="30" customHeight="1" x14ac:dyDescent="0.35">
      <c r="A44" s="352" t="s">
        <v>354</v>
      </c>
      <c r="B44" s="353">
        <v>2729.4</v>
      </c>
      <c r="C44" s="354" t="s">
        <v>276</v>
      </c>
      <c r="D44" s="354" t="s">
        <v>277</v>
      </c>
      <c r="E44" s="354" t="s">
        <v>278</v>
      </c>
      <c r="F44" s="354" t="s">
        <v>279</v>
      </c>
      <c r="G44" s="354" t="s">
        <v>280</v>
      </c>
      <c r="H44" s="354" t="s">
        <v>281</v>
      </c>
      <c r="I44" s="354" t="s">
        <v>282</v>
      </c>
      <c r="J44" s="353">
        <v>2340.8000000000002</v>
      </c>
    </row>
    <row r="45" spans="1:10" ht="35.1" customHeight="1" x14ac:dyDescent="0.3">
      <c r="A45" s="77"/>
      <c r="B45" s="33"/>
      <c r="C45" s="78"/>
      <c r="D45" s="78"/>
      <c r="E45" s="78"/>
      <c r="F45" s="78"/>
      <c r="G45" s="78"/>
      <c r="H45" s="78"/>
      <c r="I45" s="78"/>
      <c r="J45" s="33"/>
    </row>
    <row r="46" spans="1:10" ht="20.100000000000001" customHeight="1" x14ac:dyDescent="0.25">
      <c r="A46" s="111" t="s">
        <v>353</v>
      </c>
      <c r="C46" s="81"/>
      <c r="D46" s="81"/>
      <c r="E46" s="81"/>
      <c r="F46" s="81"/>
      <c r="G46" s="81"/>
      <c r="H46" s="81"/>
      <c r="I46" s="81"/>
      <c r="J46" s="138" t="s">
        <v>367</v>
      </c>
    </row>
    <row r="47" spans="1:10" ht="20.100000000000001" customHeight="1" x14ac:dyDescent="0.25">
      <c r="A47" s="111"/>
      <c r="C47" s="81"/>
      <c r="D47" s="81"/>
      <c r="E47" s="81"/>
      <c r="F47" s="81"/>
      <c r="G47" s="81"/>
      <c r="H47" s="81"/>
      <c r="I47" s="81"/>
      <c r="J47" s="138"/>
    </row>
    <row r="48" spans="1:10" ht="20.100000000000001" customHeight="1" x14ac:dyDescent="0.25">
      <c r="A48" s="111"/>
      <c r="C48" s="81"/>
      <c r="D48" s="81"/>
      <c r="E48" s="81"/>
      <c r="F48" s="81"/>
      <c r="G48" s="81"/>
      <c r="H48" s="81"/>
      <c r="I48" s="81"/>
      <c r="J48" s="138"/>
    </row>
    <row r="49" spans="1:10" ht="20.100000000000001" customHeight="1" x14ac:dyDescent="0.25">
      <c r="A49" s="111"/>
      <c r="C49" s="81"/>
      <c r="D49" s="81"/>
      <c r="E49" s="81"/>
      <c r="F49" s="81"/>
      <c r="G49" s="81"/>
      <c r="H49" s="81"/>
      <c r="I49" s="81"/>
      <c r="J49" s="138"/>
    </row>
    <row r="50" spans="1:10" ht="20.100000000000001" customHeight="1" x14ac:dyDescent="0.25">
      <c r="A50" s="111"/>
      <c r="C50" s="81"/>
      <c r="D50" s="81"/>
      <c r="E50" s="81"/>
      <c r="F50" s="81"/>
      <c r="G50" s="81"/>
      <c r="H50" s="81"/>
      <c r="I50" s="81"/>
      <c r="J50" s="138"/>
    </row>
    <row r="51" spans="1:10" ht="20.100000000000001" customHeight="1" x14ac:dyDescent="0.25">
      <c r="A51" s="111"/>
      <c r="C51" s="81"/>
      <c r="D51" s="81"/>
      <c r="E51" s="81"/>
      <c r="F51" s="81"/>
      <c r="G51" s="81"/>
      <c r="H51" s="81"/>
      <c r="I51" s="81"/>
      <c r="J51" s="138"/>
    </row>
    <row r="52" spans="1:10" ht="20.100000000000001" customHeight="1" x14ac:dyDescent="0.25">
      <c r="A52" s="111"/>
      <c r="C52" s="81"/>
      <c r="D52" s="81"/>
      <c r="E52" s="81"/>
      <c r="F52" s="81"/>
      <c r="G52" s="81"/>
      <c r="H52" s="81"/>
      <c r="I52" s="81"/>
      <c r="J52" s="138"/>
    </row>
    <row r="53" spans="1:10" ht="20.100000000000001" customHeight="1" x14ac:dyDescent="0.25">
      <c r="A53" s="111"/>
      <c r="C53" s="81"/>
      <c r="D53" s="81"/>
      <c r="E53" s="81"/>
      <c r="F53" s="81"/>
      <c r="G53" s="81"/>
      <c r="H53" s="81"/>
      <c r="I53" s="81"/>
      <c r="J53" s="138"/>
    </row>
    <row r="54" spans="1:10" ht="20.100000000000001" customHeight="1" x14ac:dyDescent="0.25">
      <c r="A54" s="82"/>
      <c r="D54" s="21"/>
      <c r="E54" s="83"/>
      <c r="F54" s="21"/>
      <c r="G54" s="21"/>
      <c r="H54" s="21"/>
      <c r="I54" s="21"/>
      <c r="J54" s="22"/>
    </row>
    <row r="55" spans="1:10" ht="20.100000000000001" customHeight="1" x14ac:dyDescent="0.3">
      <c r="A55" s="438">
        <v>128</v>
      </c>
      <c r="B55" s="438"/>
      <c r="C55" s="438"/>
      <c r="D55" s="438"/>
      <c r="E55" s="438"/>
      <c r="F55" s="438"/>
      <c r="G55" s="438"/>
      <c r="H55" s="438"/>
      <c r="I55" s="438"/>
      <c r="J55" s="438"/>
    </row>
    <row r="411" spans="6:6" x14ac:dyDescent="0.2">
      <c r="F411" s="70" t="s">
        <v>104</v>
      </c>
    </row>
    <row r="412" spans="6:6" x14ac:dyDescent="0.2">
      <c r="F412" s="71" t="s">
        <v>231</v>
      </c>
    </row>
    <row r="414" spans="6:6" x14ac:dyDescent="0.2">
      <c r="F414" s="70" t="s">
        <v>104</v>
      </c>
    </row>
  </sheetData>
  <mergeCells count="4">
    <mergeCell ref="A55:J55"/>
    <mergeCell ref="A3:J3"/>
    <mergeCell ref="A1:J1"/>
    <mergeCell ref="A4:J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O421"/>
  <sheetViews>
    <sheetView showGridLines="0" view="pageBreakPreview" topLeftCell="A46" zoomScale="85" zoomScaleNormal="51" zoomScaleSheetLayoutView="85" workbookViewId="0">
      <selection activeCell="E71" sqref="E71"/>
    </sheetView>
  </sheetViews>
  <sheetFormatPr defaultColWidth="9.625" defaultRowHeight="12.75" x14ac:dyDescent="0.2"/>
  <cols>
    <col min="1" max="1" width="38.625" style="20" customWidth="1"/>
    <col min="2" max="10" width="13.125" style="17" customWidth="1"/>
    <col min="11" max="16384" width="9.625" style="17"/>
  </cols>
  <sheetData>
    <row r="1" spans="1:15" ht="20.100000000000001" customHeight="1" x14ac:dyDescent="0.3">
      <c r="A1" s="137"/>
      <c r="B1" s="71"/>
      <c r="C1" s="71"/>
      <c r="D1" s="71"/>
      <c r="E1" s="71"/>
      <c r="F1" s="71"/>
      <c r="G1" s="71"/>
      <c r="H1" s="71"/>
      <c r="I1" s="155"/>
      <c r="J1" s="68"/>
    </row>
    <row r="2" spans="1:15" ht="20.100000000000001" customHeight="1" x14ac:dyDescent="0.3">
      <c r="A2" s="136"/>
      <c r="B2" s="71"/>
      <c r="C2" s="71"/>
      <c r="D2" s="71"/>
      <c r="E2" s="71"/>
      <c r="F2" s="71"/>
      <c r="G2" s="71"/>
      <c r="H2" s="71"/>
      <c r="I2" s="155"/>
      <c r="J2" s="68"/>
    </row>
    <row r="3" spans="1:15" ht="24.95" customHeight="1" x14ac:dyDescent="0.35">
      <c r="A3" s="434" t="s">
        <v>370</v>
      </c>
      <c r="B3" s="434"/>
      <c r="C3" s="434"/>
      <c r="D3" s="434"/>
      <c r="E3" s="434"/>
      <c r="F3" s="434"/>
      <c r="G3" s="434"/>
      <c r="H3" s="434"/>
      <c r="I3" s="434"/>
      <c r="J3" s="434"/>
    </row>
    <row r="4" spans="1:15" ht="24.95" customHeight="1" x14ac:dyDescent="0.35">
      <c r="A4" s="434" t="s">
        <v>369</v>
      </c>
      <c r="B4" s="434"/>
      <c r="C4" s="434"/>
      <c r="D4" s="434"/>
      <c r="E4" s="434"/>
      <c r="F4" s="434"/>
      <c r="G4" s="434"/>
      <c r="H4" s="434"/>
      <c r="I4" s="434"/>
      <c r="J4" s="434"/>
    </row>
    <row r="5" spans="1:15" ht="20.100000000000001" customHeight="1" x14ac:dyDescent="0.35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132"/>
    </row>
    <row r="6" spans="1:15" ht="20.100000000000001" customHeight="1" x14ac:dyDescent="0.25">
      <c r="I6" s="21"/>
      <c r="J6" s="138" t="s">
        <v>402</v>
      </c>
      <c r="K6" s="132"/>
    </row>
    <row r="7" spans="1:15" s="349" customFormat="1" ht="39.950000000000003" customHeight="1" x14ac:dyDescent="0.35">
      <c r="A7" s="223" t="s">
        <v>232</v>
      </c>
      <c r="B7" s="226" t="s">
        <v>284</v>
      </c>
      <c r="C7" s="226" t="s">
        <v>285</v>
      </c>
      <c r="D7" s="226" t="s">
        <v>286</v>
      </c>
      <c r="E7" s="226" t="s">
        <v>287</v>
      </c>
      <c r="F7" s="226" t="s">
        <v>288</v>
      </c>
      <c r="G7" s="226" t="s">
        <v>289</v>
      </c>
      <c r="H7" s="226" t="s">
        <v>290</v>
      </c>
      <c r="I7" s="226" t="s">
        <v>291</v>
      </c>
      <c r="J7" s="243" t="s">
        <v>292</v>
      </c>
      <c r="K7" s="355"/>
      <c r="O7" s="281"/>
    </row>
    <row r="8" spans="1:15" ht="21.95" customHeight="1" x14ac:dyDescent="0.3">
      <c r="A8" s="73"/>
      <c r="B8" s="75"/>
      <c r="C8" s="75"/>
      <c r="D8" s="75"/>
      <c r="E8" s="75"/>
      <c r="F8" s="75"/>
      <c r="G8" s="75"/>
      <c r="H8" s="75"/>
      <c r="I8" s="75"/>
      <c r="J8" s="75"/>
      <c r="K8" s="132"/>
      <c r="O8" s="48"/>
    </row>
    <row r="9" spans="1:15" s="143" customFormat="1" ht="39.950000000000003" customHeight="1" x14ac:dyDescent="0.15">
      <c r="A9" s="357" t="s">
        <v>208</v>
      </c>
      <c r="B9" s="358">
        <v>43584.1</v>
      </c>
      <c r="C9" s="358">
        <v>43835.8</v>
      </c>
      <c r="D9" s="358">
        <v>58981.4</v>
      </c>
      <c r="E9" s="358">
        <v>68131.600000000006</v>
      </c>
      <c r="F9" s="358">
        <v>78285.399999999994</v>
      </c>
      <c r="G9" s="358">
        <v>61928.7</v>
      </c>
      <c r="H9" s="358">
        <v>95740.5</v>
      </c>
      <c r="I9" s="358">
        <v>124541.6</v>
      </c>
      <c r="J9" s="358">
        <v>142665.70000000001</v>
      </c>
      <c r="K9" s="359"/>
    </row>
    <row r="10" spans="1:15" ht="15" customHeight="1" x14ac:dyDescent="0.35">
      <c r="A10" s="149"/>
      <c r="B10" s="196"/>
      <c r="C10" s="196"/>
      <c r="D10" s="196"/>
      <c r="E10" s="196"/>
      <c r="F10" s="196"/>
      <c r="G10" s="196"/>
      <c r="H10" s="196"/>
      <c r="I10" s="196"/>
      <c r="J10" s="196"/>
    </row>
    <row r="11" spans="1:15" s="143" customFormat="1" ht="39.950000000000003" customHeight="1" x14ac:dyDescent="0.15">
      <c r="A11" s="357" t="s">
        <v>403</v>
      </c>
      <c r="B11" s="358">
        <v>43080.1</v>
      </c>
      <c r="C11" s="358">
        <v>43388.2</v>
      </c>
      <c r="D11" s="358">
        <v>58260.1</v>
      </c>
      <c r="E11" s="358">
        <v>67657.899999999994</v>
      </c>
      <c r="F11" s="358">
        <v>77662.2</v>
      </c>
      <c r="G11" s="358">
        <v>60620.9</v>
      </c>
      <c r="H11" s="358">
        <v>93082.5</v>
      </c>
      <c r="I11" s="358">
        <v>120051.7</v>
      </c>
      <c r="J11" s="358">
        <v>136480.20000000001</v>
      </c>
    </row>
    <row r="12" spans="1:15" ht="15" customHeight="1" x14ac:dyDescent="0.35">
      <c r="A12" s="149"/>
      <c r="B12" s="196"/>
      <c r="C12" s="196"/>
      <c r="D12" s="196"/>
      <c r="E12" s="196"/>
      <c r="F12" s="196"/>
      <c r="G12" s="196"/>
      <c r="H12" s="196"/>
      <c r="I12" s="196"/>
      <c r="J12" s="196"/>
    </row>
    <row r="13" spans="1:15" ht="35.1" customHeight="1" x14ac:dyDescent="0.35">
      <c r="A13" s="149" t="s">
        <v>242</v>
      </c>
      <c r="B13" s="196">
        <v>5096.8</v>
      </c>
      <c r="C13" s="196">
        <v>5116.6000000000004</v>
      </c>
      <c r="D13" s="196">
        <v>5823.9</v>
      </c>
      <c r="E13" s="196">
        <v>10781.1</v>
      </c>
      <c r="F13" s="196">
        <v>13680.3</v>
      </c>
      <c r="G13" s="196">
        <v>11436.6</v>
      </c>
      <c r="H13" s="196">
        <v>11704.2</v>
      </c>
      <c r="I13" s="196">
        <v>14438.7</v>
      </c>
      <c r="J13" s="196">
        <v>75208</v>
      </c>
    </row>
    <row r="14" spans="1:15" ht="24.95" customHeight="1" x14ac:dyDescent="0.35">
      <c r="A14" s="281" t="s">
        <v>243</v>
      </c>
      <c r="B14" s="198">
        <v>1670.7</v>
      </c>
      <c r="C14" s="198">
        <v>1217.5</v>
      </c>
      <c r="D14" s="198">
        <v>1270.2</v>
      </c>
      <c r="E14" s="198">
        <v>1450.9</v>
      </c>
      <c r="F14" s="198">
        <v>1765.1</v>
      </c>
      <c r="G14" s="198">
        <v>1164</v>
      </c>
      <c r="H14" s="198">
        <v>1317.2</v>
      </c>
      <c r="I14" s="198">
        <v>1605.2</v>
      </c>
      <c r="J14" s="198">
        <v>2604.4</v>
      </c>
    </row>
    <row r="15" spans="1:15" ht="24.95" customHeight="1" x14ac:dyDescent="0.35">
      <c r="A15" s="281" t="s">
        <v>244</v>
      </c>
      <c r="B15" s="198">
        <v>3233.3</v>
      </c>
      <c r="C15" s="198">
        <v>3715</v>
      </c>
      <c r="D15" s="198">
        <v>4350</v>
      </c>
      <c r="E15" s="198">
        <v>9111</v>
      </c>
      <c r="F15" s="198">
        <v>11552.3</v>
      </c>
      <c r="G15" s="198">
        <v>10014.4</v>
      </c>
      <c r="H15" s="198">
        <v>10109</v>
      </c>
      <c r="I15" s="198">
        <v>10644.4</v>
      </c>
      <c r="J15" s="198">
        <v>14480.8</v>
      </c>
    </row>
    <row r="16" spans="1:15" ht="24.95" customHeight="1" x14ac:dyDescent="0.35">
      <c r="A16" s="281" t="s">
        <v>245</v>
      </c>
      <c r="B16" s="198">
        <v>192.8</v>
      </c>
      <c r="C16" s="198">
        <v>184.1</v>
      </c>
      <c r="D16" s="198">
        <v>203.7</v>
      </c>
      <c r="E16" s="198">
        <v>219.2</v>
      </c>
      <c r="F16" s="198">
        <v>362.9</v>
      </c>
      <c r="G16" s="198">
        <v>258.2</v>
      </c>
      <c r="H16" s="198">
        <v>278</v>
      </c>
      <c r="I16" s="198">
        <v>2189.1</v>
      </c>
      <c r="J16" s="198">
        <v>58122.8</v>
      </c>
    </row>
    <row r="17" spans="1:10" ht="35.1" customHeight="1" x14ac:dyDescent="0.35">
      <c r="A17" s="149" t="s">
        <v>246</v>
      </c>
      <c r="B17" s="196">
        <v>4921.8999999999996</v>
      </c>
      <c r="C17" s="196">
        <v>4947.7</v>
      </c>
      <c r="D17" s="196">
        <v>6335.1</v>
      </c>
      <c r="E17" s="196">
        <v>7084.1</v>
      </c>
      <c r="F17" s="196">
        <v>8114</v>
      </c>
      <c r="G17" s="196">
        <v>9269.7999999999993</v>
      </c>
      <c r="H17" s="196">
        <v>10334.700000000001</v>
      </c>
      <c r="I17" s="196">
        <v>12905</v>
      </c>
      <c r="J17" s="196">
        <v>17598.5</v>
      </c>
    </row>
    <row r="18" spans="1:10" ht="24.95" customHeight="1" x14ac:dyDescent="0.35">
      <c r="A18" s="281" t="s">
        <v>247</v>
      </c>
      <c r="B18" s="198">
        <v>4637.7</v>
      </c>
      <c r="C18" s="198">
        <v>4690.3999999999996</v>
      </c>
      <c r="D18" s="198">
        <v>5977</v>
      </c>
      <c r="E18" s="198">
        <v>6609.4</v>
      </c>
      <c r="F18" s="198">
        <v>7515.4</v>
      </c>
      <c r="G18" s="198">
        <v>8571.6</v>
      </c>
      <c r="H18" s="198">
        <v>9536</v>
      </c>
      <c r="I18" s="198">
        <v>11957.1</v>
      </c>
      <c r="J18" s="198">
        <v>16601.5</v>
      </c>
    </row>
    <row r="19" spans="1:10" ht="24.95" customHeight="1" x14ac:dyDescent="0.35">
      <c r="A19" s="281" t="s">
        <v>245</v>
      </c>
      <c r="B19" s="198">
        <v>284.2</v>
      </c>
      <c r="C19" s="198">
        <v>257.3</v>
      </c>
      <c r="D19" s="198">
        <v>358.1</v>
      </c>
      <c r="E19" s="198">
        <v>474.7</v>
      </c>
      <c r="F19" s="198">
        <v>598.6</v>
      </c>
      <c r="G19" s="198">
        <v>698.2</v>
      </c>
      <c r="H19" s="198">
        <v>798.7</v>
      </c>
      <c r="I19" s="198">
        <v>947.9</v>
      </c>
      <c r="J19" s="198">
        <v>997</v>
      </c>
    </row>
    <row r="20" spans="1:10" ht="35.1" customHeight="1" x14ac:dyDescent="0.35">
      <c r="A20" s="149" t="s">
        <v>248</v>
      </c>
      <c r="B20" s="196">
        <v>1627.8</v>
      </c>
      <c r="C20" s="196">
        <v>1486</v>
      </c>
      <c r="D20" s="196">
        <v>1870.6</v>
      </c>
      <c r="E20" s="196">
        <v>1682.8</v>
      </c>
      <c r="F20" s="196">
        <v>2036.1</v>
      </c>
      <c r="G20" s="196">
        <v>1523.1</v>
      </c>
      <c r="H20" s="196">
        <v>1695.7</v>
      </c>
      <c r="I20" s="196">
        <v>2187.9</v>
      </c>
      <c r="J20" s="196">
        <v>624</v>
      </c>
    </row>
    <row r="21" spans="1:10" ht="24.95" customHeight="1" x14ac:dyDescent="0.35">
      <c r="A21" s="281" t="s">
        <v>249</v>
      </c>
      <c r="B21" s="198">
        <v>338.9</v>
      </c>
      <c r="C21" s="198">
        <v>426.4</v>
      </c>
      <c r="D21" s="198">
        <v>411</v>
      </c>
      <c r="E21" s="198">
        <v>360.7</v>
      </c>
      <c r="F21" s="198">
        <v>447.3</v>
      </c>
      <c r="G21" s="198">
        <v>664.1</v>
      </c>
      <c r="H21" s="198">
        <v>663.9</v>
      </c>
      <c r="I21" s="198">
        <v>204</v>
      </c>
      <c r="J21" s="198">
        <v>234.7</v>
      </c>
    </row>
    <row r="22" spans="1:10" ht="24.95" customHeight="1" x14ac:dyDescent="0.35">
      <c r="A22" s="281" t="s">
        <v>245</v>
      </c>
      <c r="B22" s="198">
        <v>1286.9000000000001</v>
      </c>
      <c r="C22" s="198">
        <v>1059.5999999999999</v>
      </c>
      <c r="D22" s="198">
        <v>1459.6</v>
      </c>
      <c r="E22" s="198">
        <v>1322.1</v>
      </c>
      <c r="F22" s="198">
        <v>1588.8</v>
      </c>
      <c r="G22" s="198">
        <v>859</v>
      </c>
      <c r="H22" s="198">
        <v>1031.8</v>
      </c>
      <c r="I22" s="198">
        <v>1983.9</v>
      </c>
      <c r="J22" s="198">
        <v>389.3</v>
      </c>
    </row>
    <row r="23" spans="1:10" ht="35.1" customHeight="1" x14ac:dyDescent="0.35">
      <c r="A23" s="149" t="s">
        <v>250</v>
      </c>
      <c r="B23" s="196">
        <v>13174.7</v>
      </c>
      <c r="C23" s="196">
        <v>14843.6</v>
      </c>
      <c r="D23" s="196">
        <v>18178.599999999999</v>
      </c>
      <c r="E23" s="196">
        <v>18827.400000000001</v>
      </c>
      <c r="F23" s="196">
        <v>22301.599999999999</v>
      </c>
      <c r="G23" s="196">
        <v>5179.3999999999996</v>
      </c>
      <c r="H23" s="196">
        <v>6034.2</v>
      </c>
      <c r="I23" s="196">
        <v>13283.8</v>
      </c>
      <c r="J23" s="196">
        <v>13878.6</v>
      </c>
    </row>
    <row r="24" spans="1:10" ht="24.95" customHeight="1" x14ac:dyDescent="0.35">
      <c r="A24" s="281" t="s">
        <v>218</v>
      </c>
      <c r="B24" s="198">
        <v>10576.6</v>
      </c>
      <c r="C24" s="198">
        <v>11463.6</v>
      </c>
      <c r="D24" s="198">
        <v>13499.1</v>
      </c>
      <c r="E24" s="198">
        <v>14207.4</v>
      </c>
      <c r="F24" s="198">
        <v>16840.2</v>
      </c>
      <c r="G24" s="198">
        <v>2029.6</v>
      </c>
      <c r="H24" s="198">
        <v>2492.6999999999998</v>
      </c>
      <c r="I24" s="198">
        <v>2965.2</v>
      </c>
      <c r="J24" s="198">
        <v>4350.3999999999996</v>
      </c>
    </row>
    <row r="25" spans="1:10" ht="24.95" customHeight="1" x14ac:dyDescent="0.35">
      <c r="A25" s="281" t="s">
        <v>251</v>
      </c>
      <c r="B25" s="198">
        <v>2213.4</v>
      </c>
      <c r="C25" s="198">
        <v>3037.7</v>
      </c>
      <c r="D25" s="198">
        <v>4053.5</v>
      </c>
      <c r="E25" s="198">
        <v>3774.1</v>
      </c>
      <c r="F25" s="198">
        <v>4893.2</v>
      </c>
      <c r="G25" s="198">
        <v>2338</v>
      </c>
      <c r="H25" s="198">
        <v>2792</v>
      </c>
      <c r="I25" s="198">
        <v>3189</v>
      </c>
      <c r="J25" s="198">
        <v>3700.7</v>
      </c>
    </row>
    <row r="26" spans="1:10" ht="24.95" customHeight="1" x14ac:dyDescent="0.35">
      <c r="A26" s="281" t="s">
        <v>252</v>
      </c>
      <c r="B26" s="198">
        <v>209.6</v>
      </c>
      <c r="C26" s="198">
        <v>206.9</v>
      </c>
      <c r="D26" s="198">
        <v>221.7</v>
      </c>
      <c r="E26" s="198">
        <v>220.5</v>
      </c>
      <c r="F26" s="198">
        <v>255.1</v>
      </c>
      <c r="G26" s="198">
        <v>136.5</v>
      </c>
      <c r="H26" s="198">
        <v>180.6</v>
      </c>
      <c r="I26" s="198">
        <v>533.4</v>
      </c>
      <c r="J26" s="198">
        <v>884.5</v>
      </c>
    </row>
    <row r="27" spans="1:10" ht="24.95" customHeight="1" x14ac:dyDescent="0.35">
      <c r="A27" s="281" t="s">
        <v>245</v>
      </c>
      <c r="B27" s="198">
        <v>175.1</v>
      </c>
      <c r="C27" s="198">
        <v>135.4</v>
      </c>
      <c r="D27" s="198">
        <v>404.3</v>
      </c>
      <c r="E27" s="198">
        <v>625.4</v>
      </c>
      <c r="F27" s="198">
        <v>313.10000000000002</v>
      </c>
      <c r="G27" s="198">
        <v>675.3</v>
      </c>
      <c r="H27" s="198">
        <v>568.9</v>
      </c>
      <c r="I27" s="198">
        <v>6596.2</v>
      </c>
      <c r="J27" s="198">
        <v>4943</v>
      </c>
    </row>
    <row r="28" spans="1:10" ht="35.1" customHeight="1" x14ac:dyDescent="0.35">
      <c r="A28" s="149" t="s">
        <v>253</v>
      </c>
      <c r="B28" s="196">
        <v>3589.7</v>
      </c>
      <c r="C28" s="196">
        <v>3675.1</v>
      </c>
      <c r="D28" s="196">
        <v>4253.6000000000004</v>
      </c>
      <c r="E28" s="196">
        <v>7786.3</v>
      </c>
      <c r="F28" s="196">
        <v>11558.1</v>
      </c>
      <c r="G28" s="196">
        <v>9734.6</v>
      </c>
      <c r="H28" s="196">
        <v>8351.2000000000007</v>
      </c>
      <c r="I28" s="196">
        <v>15536.7</v>
      </c>
      <c r="J28" s="196">
        <v>14849.6</v>
      </c>
    </row>
    <row r="29" spans="1:10" ht="24.95" customHeight="1" x14ac:dyDescent="0.35">
      <c r="A29" s="281" t="s">
        <v>220</v>
      </c>
      <c r="B29" s="198">
        <v>1054</v>
      </c>
      <c r="C29" s="198">
        <v>1021.2</v>
      </c>
      <c r="D29" s="198">
        <v>1332.5</v>
      </c>
      <c r="E29" s="198">
        <v>1869.1</v>
      </c>
      <c r="F29" s="198">
        <v>2233.6999999999998</v>
      </c>
      <c r="G29" s="198">
        <v>1565.4</v>
      </c>
      <c r="H29" s="198">
        <v>1615.2</v>
      </c>
      <c r="I29" s="198">
        <v>5662.5</v>
      </c>
      <c r="J29" s="198">
        <v>5971.8</v>
      </c>
    </row>
    <row r="30" spans="1:10" ht="24.95" customHeight="1" x14ac:dyDescent="0.35">
      <c r="A30" s="281" t="s">
        <v>254</v>
      </c>
      <c r="B30" s="198">
        <v>1353.1</v>
      </c>
      <c r="C30" s="198">
        <v>1503.6</v>
      </c>
      <c r="D30" s="198">
        <v>1522.7</v>
      </c>
      <c r="E30" s="198">
        <v>1640.1</v>
      </c>
      <c r="F30" s="198">
        <v>1896.3</v>
      </c>
      <c r="G30" s="198">
        <v>2408.3000000000002</v>
      </c>
      <c r="H30" s="198">
        <v>2685.5</v>
      </c>
      <c r="I30" s="198">
        <v>3261.5</v>
      </c>
      <c r="J30" s="198">
        <v>3373.6</v>
      </c>
    </row>
    <row r="31" spans="1:10" ht="24.95" customHeight="1" x14ac:dyDescent="0.35">
      <c r="A31" s="281" t="s">
        <v>255</v>
      </c>
      <c r="B31" s="198">
        <v>47.4</v>
      </c>
      <c r="C31" s="198">
        <v>55.7</v>
      </c>
      <c r="D31" s="198">
        <v>70.7</v>
      </c>
      <c r="E31" s="198">
        <v>2585.4</v>
      </c>
      <c r="F31" s="198">
        <v>4866.3</v>
      </c>
      <c r="G31" s="198">
        <v>3398.6</v>
      </c>
      <c r="H31" s="198">
        <v>1489.5</v>
      </c>
      <c r="I31" s="198">
        <v>398</v>
      </c>
      <c r="J31" s="198">
        <v>202.4</v>
      </c>
    </row>
    <row r="32" spans="1:10" ht="24.95" customHeight="1" x14ac:dyDescent="0.35">
      <c r="A32" s="281" t="s">
        <v>256</v>
      </c>
      <c r="B32" s="198">
        <v>16.600000000000001</v>
      </c>
      <c r="C32" s="198">
        <v>17.5</v>
      </c>
      <c r="D32" s="198">
        <v>16.899999999999999</v>
      </c>
      <c r="E32" s="198">
        <v>18.7</v>
      </c>
      <c r="F32" s="198">
        <v>22.3</v>
      </c>
      <c r="G32" s="198">
        <v>25.1</v>
      </c>
      <c r="H32" s="198">
        <v>30.1</v>
      </c>
      <c r="I32" s="198">
        <v>1841.8</v>
      </c>
      <c r="J32" s="198">
        <v>1782.4</v>
      </c>
    </row>
    <row r="33" spans="1:10" ht="24.95" customHeight="1" x14ac:dyDescent="0.35">
      <c r="A33" s="281" t="s">
        <v>245</v>
      </c>
      <c r="B33" s="198">
        <v>1118.5999999999999</v>
      </c>
      <c r="C33" s="198">
        <v>1077.0999999999999</v>
      </c>
      <c r="D33" s="198">
        <v>1310.8</v>
      </c>
      <c r="E33" s="198">
        <v>1673</v>
      </c>
      <c r="F33" s="198">
        <v>2539.5</v>
      </c>
      <c r="G33" s="198">
        <v>2337.1999999999998</v>
      </c>
      <c r="H33" s="198">
        <v>2530.9</v>
      </c>
      <c r="I33" s="198">
        <v>4372.8999999999996</v>
      </c>
      <c r="J33" s="198">
        <v>3519.4</v>
      </c>
    </row>
    <row r="34" spans="1:10" ht="35.1" customHeight="1" x14ac:dyDescent="0.35">
      <c r="A34" s="281"/>
      <c r="B34" s="198"/>
      <c r="C34" s="198"/>
      <c r="D34" s="198"/>
      <c r="E34" s="198"/>
      <c r="F34" s="198"/>
      <c r="G34" s="198"/>
      <c r="H34" s="198"/>
      <c r="I34" s="198"/>
      <c r="J34" s="198"/>
    </row>
    <row r="35" spans="1:10" ht="35.1" customHeight="1" x14ac:dyDescent="0.35">
      <c r="A35" s="149" t="s">
        <v>257</v>
      </c>
      <c r="B35" s="198">
        <v>1324.8</v>
      </c>
      <c r="C35" s="198">
        <v>1401.3</v>
      </c>
      <c r="D35" s="198">
        <v>1384</v>
      </c>
      <c r="E35" s="198">
        <v>3012</v>
      </c>
      <c r="F35" s="198">
        <v>1692.4</v>
      </c>
      <c r="G35" s="198">
        <v>4896.7</v>
      </c>
      <c r="H35" s="198">
        <v>3753</v>
      </c>
      <c r="I35" s="198">
        <v>4112.8</v>
      </c>
      <c r="J35" s="198">
        <v>4544.5</v>
      </c>
    </row>
    <row r="36" spans="1:10" ht="35.1" customHeight="1" x14ac:dyDescent="0.35">
      <c r="A36" s="149" t="s">
        <v>258</v>
      </c>
      <c r="B36" s="198">
        <v>10407.4</v>
      </c>
      <c r="C36" s="198">
        <v>11163.9</v>
      </c>
      <c r="D36" s="198">
        <v>11388.5</v>
      </c>
      <c r="E36" s="198">
        <v>10940.3</v>
      </c>
      <c r="F36" s="198">
        <v>11028.4</v>
      </c>
      <c r="G36" s="198">
        <v>11643.1</v>
      </c>
      <c r="H36" s="198">
        <v>11341</v>
      </c>
      <c r="I36" s="198">
        <v>10197.6</v>
      </c>
      <c r="J36" s="198">
        <v>9777</v>
      </c>
    </row>
    <row r="37" spans="1:10" ht="35.1" customHeight="1" x14ac:dyDescent="0.35">
      <c r="A37" s="149" t="s">
        <v>259</v>
      </c>
      <c r="B37" s="198">
        <v>295.2</v>
      </c>
      <c r="C37" s="198">
        <v>653.9</v>
      </c>
      <c r="D37" s="198">
        <v>8549.1</v>
      </c>
      <c r="E37" s="198">
        <v>6638.3</v>
      </c>
      <c r="F37" s="198">
        <v>5161.1000000000004</v>
      </c>
      <c r="G37" s="198">
        <v>6911.5</v>
      </c>
      <c r="H37" s="198">
        <v>9570.5</v>
      </c>
      <c r="I37" s="198">
        <v>47389.2</v>
      </c>
      <c r="J37" s="198" t="s">
        <v>351</v>
      </c>
    </row>
    <row r="38" spans="1:10" ht="35.1" customHeight="1" x14ac:dyDescent="0.35">
      <c r="A38" s="149" t="s">
        <v>260</v>
      </c>
      <c r="B38" s="198">
        <v>2141.8000000000002</v>
      </c>
      <c r="C38" s="198">
        <v>100.1</v>
      </c>
      <c r="D38" s="198">
        <v>476.7</v>
      </c>
      <c r="E38" s="198">
        <v>905.6</v>
      </c>
      <c r="F38" s="198">
        <v>2090.1999999999998</v>
      </c>
      <c r="G38" s="198">
        <v>26.1</v>
      </c>
      <c r="H38" s="198">
        <v>30298</v>
      </c>
      <c r="I38" s="198">
        <v>0</v>
      </c>
      <c r="J38" s="198">
        <f>-- 6185.5</f>
        <v>6185.5</v>
      </c>
    </row>
    <row r="39" spans="1:10" ht="35.1" customHeight="1" x14ac:dyDescent="0.35">
      <c r="A39" s="149" t="s">
        <v>225</v>
      </c>
      <c r="B39" s="198">
        <v>504</v>
      </c>
      <c r="C39" s="198">
        <v>447.6</v>
      </c>
      <c r="D39" s="198">
        <v>721.3</v>
      </c>
      <c r="E39" s="198">
        <v>473.7</v>
      </c>
      <c r="F39" s="198">
        <v>623.20000000000005</v>
      </c>
      <c r="G39" s="198">
        <v>1307.8</v>
      </c>
      <c r="H39" s="198">
        <v>2658</v>
      </c>
      <c r="I39" s="198">
        <v>4489.8999999999996</v>
      </c>
      <c r="J39" s="198" t="s">
        <v>351</v>
      </c>
    </row>
    <row r="40" spans="1:10" ht="35.1" customHeight="1" x14ac:dyDescent="0.35">
      <c r="A40" s="149" t="s">
        <v>261</v>
      </c>
      <c r="B40" s="198" t="s">
        <v>351</v>
      </c>
      <c r="C40" s="198" t="s">
        <v>351</v>
      </c>
      <c r="D40" s="198" t="s">
        <v>351</v>
      </c>
      <c r="E40" s="198" t="s">
        <v>351</v>
      </c>
      <c r="F40" s="198" t="s">
        <v>351</v>
      </c>
      <c r="G40" s="198" t="s">
        <v>351</v>
      </c>
      <c r="H40" s="198" t="s">
        <v>351</v>
      </c>
      <c r="I40" s="207" t="s">
        <v>351</v>
      </c>
      <c r="J40" s="198" t="s">
        <v>351</v>
      </c>
    </row>
    <row r="41" spans="1:10" ht="35.1" customHeight="1" x14ac:dyDescent="0.35">
      <c r="A41" s="352" t="s">
        <v>262</v>
      </c>
      <c r="B41" s="205">
        <v>2155.9</v>
      </c>
      <c r="C41" s="205" t="s">
        <v>310</v>
      </c>
      <c r="D41" s="205">
        <v>1165.9000000000001</v>
      </c>
      <c r="E41" s="205" t="s">
        <v>311</v>
      </c>
      <c r="F41" s="205">
        <v>4815.8</v>
      </c>
      <c r="G41" s="205">
        <v>33546.5</v>
      </c>
      <c r="H41" s="205">
        <v>-5046.3</v>
      </c>
      <c r="I41" s="205">
        <v>-13000.5</v>
      </c>
      <c r="J41" s="205">
        <v>-4796.8</v>
      </c>
    </row>
    <row r="42" spans="1:10" ht="35.1" customHeight="1" x14ac:dyDescent="0.3">
      <c r="A42" s="77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0.100000000000001" customHeight="1" x14ac:dyDescent="0.3">
      <c r="A43" s="111" t="s">
        <v>353</v>
      </c>
      <c r="C43" s="81"/>
      <c r="D43" s="81"/>
      <c r="E43" s="81"/>
      <c r="F43" s="81"/>
      <c r="G43" s="81"/>
      <c r="H43" s="81"/>
      <c r="I43" s="81"/>
      <c r="J43" s="102" t="s">
        <v>367</v>
      </c>
    </row>
    <row r="44" spans="1:10" ht="20.100000000000001" customHeight="1" x14ac:dyDescent="0.3">
      <c r="A44" s="111"/>
      <c r="C44" s="81"/>
      <c r="D44" s="81"/>
      <c r="E44" s="81"/>
      <c r="F44" s="81"/>
      <c r="G44" s="81"/>
      <c r="H44" s="81"/>
      <c r="I44" s="81"/>
      <c r="J44" s="102"/>
    </row>
    <row r="45" spans="1:10" ht="20.100000000000001" customHeight="1" x14ac:dyDescent="0.3">
      <c r="A45" s="111"/>
      <c r="C45" s="81"/>
      <c r="D45" s="81"/>
      <c r="E45" s="81"/>
      <c r="F45" s="81"/>
      <c r="G45" s="81"/>
      <c r="H45" s="81"/>
      <c r="I45" s="81"/>
      <c r="J45" s="102"/>
    </row>
    <row r="46" spans="1:10" ht="20.100000000000001" customHeight="1" x14ac:dyDescent="0.3">
      <c r="A46" s="111"/>
      <c r="C46" s="81"/>
      <c r="D46" s="81"/>
      <c r="E46" s="81"/>
      <c r="F46" s="81"/>
      <c r="G46" s="81"/>
      <c r="H46" s="81"/>
      <c r="I46" s="81"/>
      <c r="J46" s="102"/>
    </row>
    <row r="47" spans="1:10" ht="20.100000000000001" customHeight="1" x14ac:dyDescent="0.3">
      <c r="A47" s="111"/>
      <c r="C47" s="81"/>
      <c r="D47" s="81"/>
      <c r="E47" s="81"/>
      <c r="F47" s="81"/>
      <c r="G47" s="81"/>
      <c r="H47" s="81"/>
      <c r="I47" s="81"/>
      <c r="J47" s="102"/>
    </row>
    <row r="48" spans="1:10" ht="20.100000000000001" customHeight="1" x14ac:dyDescent="0.3">
      <c r="A48" s="111"/>
      <c r="C48" s="81"/>
      <c r="D48" s="81"/>
      <c r="E48" s="81"/>
      <c r="F48" s="81"/>
      <c r="G48" s="81"/>
      <c r="H48" s="81"/>
      <c r="I48" s="81"/>
      <c r="J48" s="102"/>
    </row>
    <row r="49" spans="1:10" ht="20.100000000000001" customHeight="1" x14ac:dyDescent="0.3">
      <c r="A49" s="111"/>
      <c r="C49" s="81"/>
      <c r="D49" s="81"/>
      <c r="E49" s="81"/>
      <c r="F49" s="81"/>
      <c r="G49" s="81"/>
      <c r="H49" s="81"/>
      <c r="I49" s="81"/>
      <c r="J49" s="102"/>
    </row>
    <row r="50" spans="1:10" ht="20.100000000000001" customHeight="1" x14ac:dyDescent="0.3">
      <c r="A50" s="111"/>
      <c r="C50" s="81"/>
      <c r="D50" s="81"/>
      <c r="E50" s="81"/>
      <c r="F50" s="81"/>
      <c r="G50" s="81"/>
      <c r="H50" s="81"/>
      <c r="I50" s="81"/>
      <c r="J50" s="102"/>
    </row>
    <row r="51" spans="1:10" ht="20.100000000000001" customHeight="1" x14ac:dyDescent="0.3">
      <c r="A51" s="111"/>
      <c r="C51" s="81"/>
      <c r="D51" s="81"/>
      <c r="E51" s="81"/>
      <c r="F51" s="81"/>
      <c r="G51" s="81"/>
      <c r="H51" s="81"/>
      <c r="I51" s="81"/>
      <c r="J51" s="102"/>
    </row>
    <row r="52" spans="1:10" ht="20.100000000000001" customHeight="1" x14ac:dyDescent="0.25">
      <c r="A52" s="82"/>
      <c r="D52" s="21"/>
      <c r="E52" s="83"/>
      <c r="F52" s="21"/>
      <c r="G52" s="21"/>
      <c r="H52" s="21"/>
      <c r="I52" s="21"/>
      <c r="J52" s="22"/>
    </row>
    <row r="53" spans="1:10" ht="20.100000000000001" customHeight="1" x14ac:dyDescent="0.25">
      <c r="A53" s="82"/>
      <c r="D53" s="21"/>
      <c r="E53" s="83"/>
      <c r="F53" s="21"/>
      <c r="G53" s="21"/>
      <c r="H53" s="21"/>
      <c r="I53" s="21"/>
      <c r="J53" s="138"/>
    </row>
    <row r="54" spans="1:10" ht="20.100000000000001" customHeight="1" x14ac:dyDescent="0.2">
      <c r="A54" s="84"/>
      <c r="B54" s="84"/>
      <c r="C54" s="84"/>
      <c r="D54" s="433"/>
      <c r="E54" s="433"/>
      <c r="F54" s="433"/>
      <c r="G54" s="433"/>
      <c r="H54" s="433"/>
      <c r="I54" s="433"/>
      <c r="J54" s="433"/>
    </row>
    <row r="55" spans="1:10" ht="20.100000000000001" customHeight="1" x14ac:dyDescent="0.3">
      <c r="A55" s="438">
        <v>129</v>
      </c>
      <c r="B55" s="438"/>
      <c r="C55" s="438"/>
      <c r="D55" s="438"/>
      <c r="E55" s="438"/>
      <c r="F55" s="438"/>
      <c r="G55" s="438"/>
      <c r="H55" s="438"/>
      <c r="I55" s="438"/>
      <c r="J55" s="438"/>
    </row>
    <row r="56" spans="1:10" ht="20.100000000000001" customHeight="1" x14ac:dyDescent="0.2">
      <c r="A56" s="35"/>
    </row>
    <row r="57" spans="1:10" ht="20.100000000000001" customHeight="1" x14ac:dyDescent="0.2"/>
    <row r="418" spans="6:6" x14ac:dyDescent="0.2">
      <c r="F418" s="70" t="s">
        <v>104</v>
      </c>
    </row>
    <row r="419" spans="6:6" x14ac:dyDescent="0.2">
      <c r="F419" s="71" t="s">
        <v>231</v>
      </c>
    </row>
    <row r="421" spans="6:6" x14ac:dyDescent="0.2">
      <c r="F421" s="70" t="s">
        <v>104</v>
      </c>
    </row>
  </sheetData>
  <mergeCells count="4">
    <mergeCell ref="D54:J54"/>
    <mergeCell ref="A3:J3"/>
    <mergeCell ref="A4:J4"/>
    <mergeCell ref="A55:J55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W420"/>
  <sheetViews>
    <sheetView showGridLines="0" tabSelected="1" view="pageBreakPreview" topLeftCell="A31" zoomScale="55" zoomScaleNormal="51" zoomScaleSheetLayoutView="55" workbookViewId="0">
      <selection activeCell="K62" sqref="K62"/>
    </sheetView>
  </sheetViews>
  <sheetFormatPr defaultColWidth="9.625" defaultRowHeight="12.75" x14ac:dyDescent="0.2"/>
  <cols>
    <col min="1" max="1" width="50.625" style="20" customWidth="1"/>
    <col min="2" max="3" width="14.625" style="17" customWidth="1"/>
    <col min="4" max="4" width="14.625" style="20" customWidth="1"/>
    <col min="5" max="8" width="14.625" style="17" customWidth="1"/>
    <col min="9" max="9" width="1.875" style="132" customWidth="1"/>
    <col min="10" max="10" width="45.625" style="20" customWidth="1"/>
    <col min="11" max="17" width="15.625" style="17" customWidth="1"/>
    <col min="18" max="16384" width="9.625" style="17"/>
  </cols>
  <sheetData>
    <row r="1" spans="1:23" ht="20.100000000000001" customHeight="1" x14ac:dyDescent="0.3">
      <c r="B1" s="156"/>
      <c r="C1" s="156"/>
      <c r="D1" s="156"/>
      <c r="E1" s="156"/>
      <c r="F1" s="156"/>
      <c r="G1" s="156"/>
      <c r="H1" s="68"/>
      <c r="I1" s="159"/>
      <c r="J1" s="156"/>
      <c r="K1" s="156"/>
      <c r="L1" s="156"/>
      <c r="M1" s="156"/>
      <c r="N1" s="156"/>
      <c r="O1" s="156"/>
      <c r="P1" s="156"/>
    </row>
    <row r="2" spans="1:23" ht="20.100000000000001" customHeight="1" x14ac:dyDescent="0.3">
      <c r="A2" s="46"/>
      <c r="D2" s="46"/>
      <c r="E2" s="47"/>
      <c r="F2" s="47"/>
      <c r="G2" s="47"/>
      <c r="H2" s="47"/>
      <c r="I2" s="158"/>
      <c r="J2" s="46"/>
      <c r="K2" s="47"/>
      <c r="L2" s="47"/>
      <c r="M2" s="47"/>
      <c r="N2" s="79"/>
      <c r="O2" s="68"/>
    </row>
    <row r="3" spans="1:23" s="364" customFormat="1" ht="24.95" customHeight="1" x14ac:dyDescent="0.15">
      <c r="A3" s="423" t="s">
        <v>370</v>
      </c>
      <c r="B3" s="423"/>
      <c r="C3" s="423"/>
      <c r="D3" s="423"/>
      <c r="E3" s="423"/>
      <c r="F3" s="423"/>
      <c r="G3" s="423"/>
      <c r="H3" s="423"/>
      <c r="I3" s="363"/>
      <c r="J3" s="423" t="s">
        <v>370</v>
      </c>
      <c r="K3" s="423"/>
      <c r="L3" s="423"/>
      <c r="M3" s="423"/>
      <c r="N3" s="423"/>
      <c r="O3" s="423"/>
      <c r="P3" s="423"/>
      <c r="Q3" s="423"/>
    </row>
    <row r="4" spans="1:23" s="364" customFormat="1" ht="24.95" customHeight="1" x14ac:dyDescent="0.15">
      <c r="A4" s="423" t="s">
        <v>369</v>
      </c>
      <c r="B4" s="423"/>
      <c r="C4" s="423"/>
      <c r="D4" s="423"/>
      <c r="E4" s="423"/>
      <c r="F4" s="423"/>
      <c r="G4" s="423"/>
      <c r="H4" s="423"/>
      <c r="I4" s="365"/>
      <c r="J4" s="423" t="s">
        <v>369</v>
      </c>
      <c r="K4" s="423"/>
      <c r="L4" s="423"/>
      <c r="M4" s="423"/>
      <c r="N4" s="423"/>
      <c r="O4" s="423"/>
      <c r="P4" s="423"/>
      <c r="Q4" s="423"/>
    </row>
    <row r="5" spans="1:23" ht="20.100000000000001" customHeight="1" x14ac:dyDescent="0.4">
      <c r="A5" s="189"/>
      <c r="B5" s="189"/>
      <c r="C5" s="189"/>
      <c r="D5" s="189"/>
      <c r="E5" s="189"/>
      <c r="F5" s="189"/>
      <c r="G5" s="189"/>
      <c r="H5" s="189"/>
      <c r="J5" s="189"/>
      <c r="K5" s="189"/>
      <c r="L5" s="189"/>
      <c r="M5" s="189"/>
      <c r="N5" s="189"/>
      <c r="O5" s="189"/>
      <c r="P5" s="189"/>
    </row>
    <row r="6" spans="1:23" ht="20.100000000000001" customHeight="1" x14ac:dyDescent="0.25">
      <c r="H6" s="138" t="s">
        <v>402</v>
      </c>
      <c r="I6" s="133"/>
      <c r="N6" s="21"/>
      <c r="O6" s="22"/>
      <c r="P6" s="22"/>
      <c r="Q6" s="138" t="s">
        <v>402</v>
      </c>
    </row>
    <row r="7" spans="1:23" s="349" customFormat="1" ht="39.950000000000003" customHeight="1" x14ac:dyDescent="0.35">
      <c r="A7" s="223" t="s">
        <v>232</v>
      </c>
      <c r="B7" s="226" t="s">
        <v>293</v>
      </c>
      <c r="C7" s="264" t="s">
        <v>294</v>
      </c>
      <c r="D7" s="226" t="s">
        <v>295</v>
      </c>
      <c r="E7" s="226" t="s">
        <v>296</v>
      </c>
      <c r="F7" s="226" t="s">
        <v>297</v>
      </c>
      <c r="G7" s="226" t="s">
        <v>298</v>
      </c>
      <c r="H7" s="243" t="s">
        <v>299</v>
      </c>
      <c r="I7" s="266"/>
      <c r="J7" s="223" t="s">
        <v>232</v>
      </c>
      <c r="K7" s="226" t="s">
        <v>300</v>
      </c>
      <c r="L7" s="226" t="s">
        <v>301</v>
      </c>
      <c r="M7" s="226" t="s">
        <v>302</v>
      </c>
      <c r="N7" s="226" t="s">
        <v>303</v>
      </c>
      <c r="O7" s="226" t="s">
        <v>304</v>
      </c>
      <c r="P7" s="264" t="s">
        <v>305</v>
      </c>
      <c r="Q7" s="243" t="s">
        <v>364</v>
      </c>
      <c r="W7" s="281"/>
    </row>
    <row r="8" spans="1:23" ht="15" customHeight="1" x14ac:dyDescent="0.3">
      <c r="A8" s="73"/>
      <c r="D8" s="73"/>
      <c r="E8" s="75"/>
      <c r="F8" s="75"/>
      <c r="G8" s="75"/>
      <c r="H8" s="75"/>
      <c r="I8" s="75"/>
      <c r="J8" s="73"/>
      <c r="K8" s="75"/>
      <c r="L8" s="75"/>
      <c r="M8" s="75"/>
      <c r="N8" s="75"/>
      <c r="O8" s="75"/>
      <c r="W8" s="48"/>
    </row>
    <row r="9" spans="1:23" s="143" customFormat="1" ht="30" customHeight="1" x14ac:dyDescent="0.15">
      <c r="A9" s="320" t="s">
        <v>208</v>
      </c>
      <c r="B9" s="358">
        <v>151263.6</v>
      </c>
      <c r="C9" s="358">
        <v>173474.5</v>
      </c>
      <c r="D9" s="358">
        <v>202274.9</v>
      </c>
      <c r="E9" s="358">
        <v>249451.4</v>
      </c>
      <c r="F9" s="358">
        <v>297117.3</v>
      </c>
      <c r="G9" s="358">
        <v>311796.59999999998</v>
      </c>
      <c r="H9" s="358">
        <v>342110.2</v>
      </c>
      <c r="I9" s="361"/>
      <c r="J9" s="320" t="s">
        <v>208</v>
      </c>
      <c r="K9" s="358">
        <v>355974.5</v>
      </c>
      <c r="L9" s="358">
        <v>436090.9</v>
      </c>
      <c r="M9" s="358">
        <v>502771.6</v>
      </c>
      <c r="N9" s="358">
        <v>606961.9</v>
      </c>
      <c r="O9" s="358">
        <v>685173.9</v>
      </c>
      <c r="P9" s="358">
        <v>773237.4</v>
      </c>
      <c r="Q9" s="358">
        <v>870217.3</v>
      </c>
    </row>
    <row r="10" spans="1:23" s="143" customFormat="1" ht="30" customHeight="1" x14ac:dyDescent="0.15">
      <c r="A10" s="320"/>
      <c r="B10" s="358"/>
      <c r="C10" s="358"/>
      <c r="D10" s="358"/>
      <c r="E10" s="358"/>
      <c r="F10" s="358"/>
      <c r="G10" s="358"/>
      <c r="H10" s="358"/>
      <c r="I10" s="361"/>
      <c r="J10" s="320"/>
      <c r="K10" s="358"/>
      <c r="L10" s="358"/>
      <c r="M10" s="358"/>
      <c r="N10" s="358"/>
      <c r="O10" s="358"/>
      <c r="P10" s="358"/>
      <c r="Q10" s="358"/>
    </row>
    <row r="11" spans="1:23" s="143" customFormat="1" ht="30" customHeight="1" x14ac:dyDescent="0.15">
      <c r="A11" s="320" t="s">
        <v>241</v>
      </c>
      <c r="B11" s="358">
        <v>144235.1</v>
      </c>
      <c r="C11" s="358">
        <v>164050.9</v>
      </c>
      <c r="D11" s="358">
        <v>187057.4</v>
      </c>
      <c r="E11" s="358">
        <v>227682.1</v>
      </c>
      <c r="F11" s="358">
        <v>283427.59999999998</v>
      </c>
      <c r="G11" s="358">
        <v>311796.59999999998</v>
      </c>
      <c r="H11" s="358">
        <v>302994.90000000002</v>
      </c>
      <c r="I11" s="361"/>
      <c r="J11" s="320" t="s">
        <v>241</v>
      </c>
      <c r="K11" s="358">
        <v>316108.09999999998</v>
      </c>
      <c r="L11" s="358">
        <v>436090.9</v>
      </c>
      <c r="M11" s="358">
        <v>502771.6</v>
      </c>
      <c r="N11" s="358">
        <v>606961.9</v>
      </c>
      <c r="O11" s="358">
        <v>685173.9</v>
      </c>
      <c r="P11" s="358">
        <v>773237.4</v>
      </c>
      <c r="Q11" s="358">
        <v>870217.3</v>
      </c>
    </row>
    <row r="12" spans="1:23" s="143" customFormat="1" ht="30" customHeight="1" x14ac:dyDescent="0.15">
      <c r="A12" s="320" t="s">
        <v>242</v>
      </c>
      <c r="B12" s="358">
        <v>81408.7</v>
      </c>
      <c r="C12" s="358">
        <v>96103.3</v>
      </c>
      <c r="D12" s="358">
        <v>110377.5</v>
      </c>
      <c r="E12" s="358">
        <v>138942.79999999999</v>
      </c>
      <c r="F12" s="358">
        <v>154383</v>
      </c>
      <c r="G12" s="358">
        <v>115237.4</v>
      </c>
      <c r="H12" s="358">
        <v>46536</v>
      </c>
      <c r="I12" s="361"/>
      <c r="J12" s="320" t="s">
        <v>242</v>
      </c>
      <c r="K12" s="358">
        <v>51886.7</v>
      </c>
      <c r="L12" s="358">
        <v>69068.100000000006</v>
      </c>
      <c r="M12" s="358">
        <v>80937.100000000006</v>
      </c>
      <c r="N12" s="358">
        <v>94309.5</v>
      </c>
      <c r="O12" s="358">
        <v>121989.2</v>
      </c>
      <c r="P12" s="358">
        <v>133437.6</v>
      </c>
      <c r="Q12" s="358">
        <v>170339.7</v>
      </c>
    </row>
    <row r="13" spans="1:23" s="143" customFormat="1" ht="30" customHeight="1" x14ac:dyDescent="0.15">
      <c r="A13" s="345" t="s">
        <v>243</v>
      </c>
      <c r="B13" s="314">
        <v>2466.4</v>
      </c>
      <c r="C13" s="314">
        <v>1259.5999999999999</v>
      </c>
      <c r="D13" s="314">
        <v>1552.2</v>
      </c>
      <c r="E13" s="314">
        <v>2216</v>
      </c>
      <c r="F13" s="314">
        <v>2696.4</v>
      </c>
      <c r="G13" s="314">
        <v>6340.5</v>
      </c>
      <c r="H13" s="314">
        <v>9565.5</v>
      </c>
      <c r="I13" s="317"/>
      <c r="J13" s="345" t="s">
        <v>243</v>
      </c>
      <c r="K13" s="314">
        <v>9618.6</v>
      </c>
      <c r="L13" s="314">
        <v>16257.2</v>
      </c>
      <c r="M13" s="314">
        <v>23859.5</v>
      </c>
      <c r="N13" s="314">
        <v>17757.599999999999</v>
      </c>
      <c r="O13" s="314">
        <v>16754.099999999999</v>
      </c>
      <c r="P13" s="314">
        <v>20669.3</v>
      </c>
      <c r="Q13" s="314">
        <v>24594.400000000001</v>
      </c>
    </row>
    <row r="14" spans="1:23" s="143" customFormat="1" ht="30" customHeight="1" x14ac:dyDescent="0.15">
      <c r="A14" s="345" t="s">
        <v>244</v>
      </c>
      <c r="B14" s="314">
        <v>17176.5</v>
      </c>
      <c r="C14" s="314">
        <v>19767.400000000001</v>
      </c>
      <c r="D14" s="314">
        <v>19672.2</v>
      </c>
      <c r="E14" s="314">
        <v>27105.5</v>
      </c>
      <c r="F14" s="314">
        <v>24933</v>
      </c>
      <c r="G14" s="314">
        <v>30886.3</v>
      </c>
      <c r="H14" s="314">
        <v>35934</v>
      </c>
      <c r="I14" s="317"/>
      <c r="J14" s="345" t="s">
        <v>244</v>
      </c>
      <c r="K14" s="314">
        <v>41131.599999999999</v>
      </c>
      <c r="L14" s="314">
        <v>52450.6</v>
      </c>
      <c r="M14" s="314">
        <v>56848.1</v>
      </c>
      <c r="N14" s="314">
        <v>76399.100000000006</v>
      </c>
      <c r="O14" s="314">
        <v>105002.2</v>
      </c>
      <c r="P14" s="314">
        <v>112503.8</v>
      </c>
      <c r="Q14" s="314">
        <v>145034.5</v>
      </c>
    </row>
    <row r="15" spans="1:23" s="143" customFormat="1" ht="30" customHeight="1" x14ac:dyDescent="0.15">
      <c r="A15" s="345" t="s">
        <v>245</v>
      </c>
      <c r="B15" s="314">
        <v>61765.9</v>
      </c>
      <c r="C15" s="314">
        <v>75076.3</v>
      </c>
      <c r="D15" s="314">
        <v>89153.1</v>
      </c>
      <c r="E15" s="314">
        <v>109621.3</v>
      </c>
      <c r="F15" s="314">
        <v>126753.60000000001</v>
      </c>
      <c r="G15" s="314">
        <v>78010.600000000006</v>
      </c>
      <c r="H15" s="314">
        <v>1036.5</v>
      </c>
      <c r="I15" s="317"/>
      <c r="J15" s="345" t="s">
        <v>245</v>
      </c>
      <c r="K15" s="314">
        <v>1136.5</v>
      </c>
      <c r="L15" s="314">
        <v>360.3</v>
      </c>
      <c r="M15" s="314">
        <v>229.5</v>
      </c>
      <c r="N15" s="314">
        <v>152.80000000000001</v>
      </c>
      <c r="O15" s="314">
        <v>232.9</v>
      </c>
      <c r="P15" s="314">
        <v>264.5</v>
      </c>
      <c r="Q15" s="314">
        <v>710.8</v>
      </c>
    </row>
    <row r="16" spans="1:23" s="143" customFormat="1" ht="30" customHeight="1" x14ac:dyDescent="0.15">
      <c r="A16" s="320" t="s">
        <v>246</v>
      </c>
      <c r="B16" s="358">
        <v>19415.900000000001</v>
      </c>
      <c r="C16" s="358">
        <v>21637.7</v>
      </c>
      <c r="D16" s="358">
        <v>24405.4</v>
      </c>
      <c r="E16" s="358">
        <v>32824.5</v>
      </c>
      <c r="F16" s="358">
        <v>40327.5</v>
      </c>
      <c r="G16" s="358">
        <v>45813.8</v>
      </c>
      <c r="H16" s="358">
        <v>52777.7</v>
      </c>
      <c r="I16" s="361"/>
      <c r="J16" s="320" t="s">
        <v>246</v>
      </c>
      <c r="K16" s="358">
        <v>54429.4</v>
      </c>
      <c r="L16" s="358">
        <v>66610.899999999994</v>
      </c>
      <c r="M16" s="358">
        <v>79031.199999999997</v>
      </c>
      <c r="N16" s="358">
        <v>86319.6</v>
      </c>
      <c r="O16" s="358">
        <v>102883.2</v>
      </c>
      <c r="P16" s="358">
        <v>113758.9</v>
      </c>
      <c r="Q16" s="358">
        <v>126215.8</v>
      </c>
    </row>
    <row r="17" spans="1:17" s="143" customFormat="1" ht="30" customHeight="1" x14ac:dyDescent="0.15">
      <c r="A17" s="345" t="s">
        <v>247</v>
      </c>
      <c r="B17" s="314">
        <v>18194.900000000001</v>
      </c>
      <c r="C17" s="314">
        <v>20113.400000000001</v>
      </c>
      <c r="D17" s="314">
        <v>22592</v>
      </c>
      <c r="E17" s="314">
        <v>29844.799999999999</v>
      </c>
      <c r="F17" s="314">
        <v>36945.5</v>
      </c>
      <c r="G17" s="314">
        <v>42576.4</v>
      </c>
      <c r="H17" s="314">
        <v>52669.5</v>
      </c>
      <c r="I17" s="317"/>
      <c r="J17" s="345" t="s">
        <v>247</v>
      </c>
      <c r="K17" s="314">
        <v>54316.3</v>
      </c>
      <c r="L17" s="314">
        <v>66513.8</v>
      </c>
      <c r="M17" s="314">
        <v>78936.800000000003</v>
      </c>
      <c r="N17" s="314">
        <v>86310.3</v>
      </c>
      <c r="O17" s="314">
        <v>102874.3</v>
      </c>
      <c r="P17" s="314">
        <v>113748.5</v>
      </c>
      <c r="Q17" s="314">
        <v>126204.7</v>
      </c>
    </row>
    <row r="18" spans="1:17" s="143" customFormat="1" ht="30" customHeight="1" x14ac:dyDescent="0.15">
      <c r="A18" s="345" t="s">
        <v>245</v>
      </c>
      <c r="B18" s="314">
        <v>1221</v>
      </c>
      <c r="C18" s="314">
        <v>1524.3</v>
      </c>
      <c r="D18" s="314">
        <v>1813.4</v>
      </c>
      <c r="E18" s="314">
        <v>2989.7</v>
      </c>
      <c r="F18" s="314">
        <v>3382</v>
      </c>
      <c r="G18" s="314">
        <v>3237.4</v>
      </c>
      <c r="H18" s="314">
        <v>108.2</v>
      </c>
      <c r="I18" s="317"/>
      <c r="J18" s="345" t="s">
        <v>245</v>
      </c>
      <c r="K18" s="314">
        <v>113.1</v>
      </c>
      <c r="L18" s="314">
        <v>97.1</v>
      </c>
      <c r="M18" s="314">
        <v>94.4</v>
      </c>
      <c r="N18" s="314">
        <v>9.3000000000000007</v>
      </c>
      <c r="O18" s="314">
        <v>8.9</v>
      </c>
      <c r="P18" s="314">
        <v>10.4</v>
      </c>
      <c r="Q18" s="314">
        <v>11.1</v>
      </c>
    </row>
    <row r="19" spans="1:17" s="143" customFormat="1" ht="30" customHeight="1" x14ac:dyDescent="0.15">
      <c r="A19" s="320" t="s">
        <v>248</v>
      </c>
      <c r="B19" s="358">
        <v>592.5</v>
      </c>
      <c r="C19" s="358">
        <v>486</v>
      </c>
      <c r="D19" s="358">
        <v>2582.4</v>
      </c>
      <c r="E19" s="358">
        <v>2278</v>
      </c>
      <c r="F19" s="358">
        <v>1947.7</v>
      </c>
      <c r="G19" s="358">
        <v>3550.2</v>
      </c>
      <c r="H19" s="358">
        <v>1256.8</v>
      </c>
      <c r="I19" s="361"/>
      <c r="J19" s="320" t="s">
        <v>248</v>
      </c>
      <c r="K19" s="358">
        <v>2372.8000000000002</v>
      </c>
      <c r="L19" s="358">
        <v>1003.1</v>
      </c>
      <c r="M19" s="358">
        <v>1839.8</v>
      </c>
      <c r="N19" s="358">
        <v>2051.9</v>
      </c>
      <c r="O19" s="358">
        <v>2571.9</v>
      </c>
      <c r="P19" s="358">
        <v>6826.5</v>
      </c>
      <c r="Q19" s="358">
        <v>7756.9</v>
      </c>
    </row>
    <row r="20" spans="1:17" s="143" customFormat="1" ht="30" customHeight="1" x14ac:dyDescent="0.15">
      <c r="A20" s="345" t="s">
        <v>249</v>
      </c>
      <c r="B20" s="314">
        <v>219.1</v>
      </c>
      <c r="C20" s="314">
        <v>248.9</v>
      </c>
      <c r="D20" s="314">
        <v>263.8</v>
      </c>
      <c r="E20" s="314">
        <v>361.4</v>
      </c>
      <c r="F20" s="314">
        <v>449.6</v>
      </c>
      <c r="G20" s="314">
        <v>1242.0999999999999</v>
      </c>
      <c r="H20" s="314">
        <v>1164.8</v>
      </c>
      <c r="I20" s="317"/>
      <c r="J20" s="345" t="s">
        <v>249</v>
      </c>
      <c r="K20" s="314">
        <v>1277.8</v>
      </c>
      <c r="L20" s="314">
        <v>1003.1</v>
      </c>
      <c r="M20" s="314">
        <v>1839.8</v>
      </c>
      <c r="N20" s="314">
        <v>2033.9</v>
      </c>
      <c r="O20" s="314">
        <v>2554.1</v>
      </c>
      <c r="P20" s="314">
        <v>6558.8</v>
      </c>
      <c r="Q20" s="314">
        <v>7489.4</v>
      </c>
    </row>
    <row r="21" spans="1:17" s="143" customFormat="1" ht="30" customHeight="1" x14ac:dyDescent="0.15">
      <c r="A21" s="345" t="s">
        <v>245</v>
      </c>
      <c r="B21" s="314">
        <v>373.4</v>
      </c>
      <c r="C21" s="314">
        <v>237.1</v>
      </c>
      <c r="D21" s="314">
        <v>2318.6</v>
      </c>
      <c r="E21" s="314">
        <v>1916.5</v>
      </c>
      <c r="F21" s="314">
        <v>1498.1</v>
      </c>
      <c r="G21" s="314">
        <v>2308.1</v>
      </c>
      <c r="H21" s="314">
        <v>92.3</v>
      </c>
      <c r="I21" s="317"/>
      <c r="J21" s="345" t="s">
        <v>245</v>
      </c>
      <c r="K21" s="314">
        <v>1095</v>
      </c>
      <c r="L21" s="314">
        <v>0</v>
      </c>
      <c r="M21" s="314">
        <v>0</v>
      </c>
      <c r="N21" s="314">
        <v>18</v>
      </c>
      <c r="O21" s="314">
        <v>17.8</v>
      </c>
      <c r="P21" s="314">
        <v>267.7</v>
      </c>
      <c r="Q21" s="314">
        <v>267.5</v>
      </c>
    </row>
    <row r="22" spans="1:17" s="143" customFormat="1" ht="30" customHeight="1" x14ac:dyDescent="0.15">
      <c r="A22" s="320" t="s">
        <v>250</v>
      </c>
      <c r="B22" s="358">
        <v>19269.7</v>
      </c>
      <c r="C22" s="358">
        <v>19891.099999999999</v>
      </c>
      <c r="D22" s="358">
        <v>22586.6</v>
      </c>
      <c r="E22" s="358">
        <v>23041.4</v>
      </c>
      <c r="F22" s="358">
        <v>42515.4</v>
      </c>
      <c r="G22" s="358">
        <v>100613.2</v>
      </c>
      <c r="H22" s="358">
        <v>147351.5</v>
      </c>
      <c r="I22" s="361"/>
      <c r="J22" s="320" t="s">
        <v>250</v>
      </c>
      <c r="K22" s="358">
        <v>160896.79999999999</v>
      </c>
      <c r="L22" s="358">
        <v>190228.9</v>
      </c>
      <c r="M22" s="358">
        <v>208680.4</v>
      </c>
      <c r="N22" s="358">
        <v>240707.6</v>
      </c>
      <c r="O22" s="358">
        <v>276053</v>
      </c>
      <c r="P22" s="358">
        <v>327335.09999999998</v>
      </c>
      <c r="Q22" s="358">
        <v>355810.7</v>
      </c>
    </row>
    <row r="23" spans="1:17" s="143" customFormat="1" ht="30" customHeight="1" x14ac:dyDescent="0.15">
      <c r="A23" s="345" t="s">
        <v>218</v>
      </c>
      <c r="B23" s="314">
        <v>11867.9</v>
      </c>
      <c r="C23" s="314">
        <v>10441.6</v>
      </c>
      <c r="D23" s="314">
        <v>12157.6</v>
      </c>
      <c r="E23" s="314">
        <v>11968</v>
      </c>
      <c r="F23" s="314">
        <v>20424.900000000001</v>
      </c>
      <c r="G23" s="314">
        <v>56247.4</v>
      </c>
      <c r="H23" s="314">
        <v>105445</v>
      </c>
      <c r="I23" s="317"/>
      <c r="J23" s="345" t="s">
        <v>218</v>
      </c>
      <c r="K23" s="314">
        <v>120502.39999999999</v>
      </c>
      <c r="L23" s="314">
        <v>134377.9</v>
      </c>
      <c r="M23" s="314">
        <v>140393.20000000001</v>
      </c>
      <c r="N23" s="314">
        <v>155869.20000000001</v>
      </c>
      <c r="O23" s="314">
        <v>165117</v>
      </c>
      <c r="P23" s="314">
        <v>205019.6</v>
      </c>
      <c r="Q23" s="314">
        <v>215862.9</v>
      </c>
    </row>
    <row r="24" spans="1:17" s="143" customFormat="1" ht="30" customHeight="1" x14ac:dyDescent="0.15">
      <c r="A24" s="345" t="s">
        <v>251</v>
      </c>
      <c r="B24" s="314">
        <v>5757.4</v>
      </c>
      <c r="C24" s="314">
        <v>7745.5</v>
      </c>
      <c r="D24" s="314">
        <v>8467.5</v>
      </c>
      <c r="E24" s="314">
        <v>8678.2000000000007</v>
      </c>
      <c r="F24" s="314">
        <v>10112.5</v>
      </c>
      <c r="G24" s="314">
        <v>22934</v>
      </c>
      <c r="H24" s="314">
        <v>34132.400000000001</v>
      </c>
      <c r="I24" s="317"/>
      <c r="J24" s="345" t="s">
        <v>251</v>
      </c>
      <c r="K24" s="314">
        <v>36400.5</v>
      </c>
      <c r="L24" s="314">
        <v>43583.9</v>
      </c>
      <c r="M24" s="314">
        <v>53759.6</v>
      </c>
      <c r="N24" s="314">
        <v>64494</v>
      </c>
      <c r="O24" s="314">
        <v>87539.8</v>
      </c>
      <c r="P24" s="314">
        <v>99537.3</v>
      </c>
      <c r="Q24" s="314">
        <v>116784.2</v>
      </c>
    </row>
    <row r="25" spans="1:17" s="143" customFormat="1" ht="30" customHeight="1" x14ac:dyDescent="0.15">
      <c r="A25" s="345" t="s">
        <v>252</v>
      </c>
      <c r="B25" s="314">
        <v>258.7</v>
      </c>
      <c r="C25" s="314">
        <v>586.5</v>
      </c>
      <c r="D25" s="314">
        <v>581.29999999999995</v>
      </c>
      <c r="E25" s="314">
        <v>589.79999999999995</v>
      </c>
      <c r="F25" s="314">
        <v>10617.3</v>
      </c>
      <c r="G25" s="314">
        <v>19565.7</v>
      </c>
      <c r="H25" s="314">
        <v>5135.8999999999996</v>
      </c>
      <c r="I25" s="317"/>
      <c r="J25" s="345" t="s">
        <v>252</v>
      </c>
      <c r="K25" s="314">
        <v>3039.9</v>
      </c>
      <c r="L25" s="314">
        <v>9377.1</v>
      </c>
      <c r="M25" s="314">
        <v>12948.9</v>
      </c>
      <c r="N25" s="314">
        <v>18641.8</v>
      </c>
      <c r="O25" s="314">
        <v>20488</v>
      </c>
      <c r="P25" s="314">
        <v>19182.5</v>
      </c>
      <c r="Q25" s="314">
        <v>19484.099999999999</v>
      </c>
    </row>
    <row r="26" spans="1:17" s="143" customFormat="1" ht="30" customHeight="1" x14ac:dyDescent="0.15">
      <c r="A26" s="345" t="s">
        <v>245</v>
      </c>
      <c r="B26" s="314">
        <v>1385.7</v>
      </c>
      <c r="C26" s="314">
        <v>1117.5</v>
      </c>
      <c r="D26" s="314">
        <v>1380.2</v>
      </c>
      <c r="E26" s="314">
        <v>1805.4</v>
      </c>
      <c r="F26" s="314">
        <v>1360.7</v>
      </c>
      <c r="G26" s="314">
        <v>1866.1</v>
      </c>
      <c r="H26" s="314">
        <v>2638.2</v>
      </c>
      <c r="I26" s="317"/>
      <c r="J26" s="345" t="s">
        <v>245</v>
      </c>
      <c r="K26" s="314">
        <v>954</v>
      </c>
      <c r="L26" s="314">
        <v>2890</v>
      </c>
      <c r="M26" s="314">
        <v>1578.7</v>
      </c>
      <c r="N26" s="314">
        <v>1702.6</v>
      </c>
      <c r="O26" s="314">
        <v>2908.2</v>
      </c>
      <c r="P26" s="314">
        <v>3595.7</v>
      </c>
      <c r="Q26" s="314">
        <v>3679.5</v>
      </c>
    </row>
    <row r="27" spans="1:17" s="143" customFormat="1" ht="30" customHeight="1" x14ac:dyDescent="0.15">
      <c r="A27" s="320" t="s">
        <v>253</v>
      </c>
      <c r="B27" s="358">
        <v>11938.8</v>
      </c>
      <c r="C27" s="358">
        <v>15402.6</v>
      </c>
      <c r="D27" s="358">
        <v>15682.5</v>
      </c>
      <c r="E27" s="358">
        <v>18407.900000000001</v>
      </c>
      <c r="F27" s="358">
        <v>31580.6</v>
      </c>
      <c r="G27" s="358">
        <v>34220.1</v>
      </c>
      <c r="H27" s="358">
        <v>40756.400000000001</v>
      </c>
      <c r="I27" s="361"/>
      <c r="J27" s="320" t="s">
        <v>253</v>
      </c>
      <c r="K27" s="358">
        <v>31862.400000000001</v>
      </c>
      <c r="L27" s="358">
        <v>45141.599999999999</v>
      </c>
      <c r="M27" s="358">
        <v>62167.9</v>
      </c>
      <c r="N27" s="358">
        <v>95682.4</v>
      </c>
      <c r="O27" s="358">
        <v>85790</v>
      </c>
      <c r="P27" s="358">
        <v>90364.7</v>
      </c>
      <c r="Q27" s="358">
        <v>94683.7</v>
      </c>
    </row>
    <row r="28" spans="1:17" s="143" customFormat="1" ht="30" customHeight="1" x14ac:dyDescent="0.15">
      <c r="A28" s="345" t="s">
        <v>220</v>
      </c>
      <c r="B28" s="314">
        <v>1968.5</v>
      </c>
      <c r="C28" s="314">
        <v>3787.3</v>
      </c>
      <c r="D28" s="314">
        <v>5139.3</v>
      </c>
      <c r="E28" s="314">
        <v>5756.5</v>
      </c>
      <c r="F28" s="314">
        <v>10331.4</v>
      </c>
      <c r="G28" s="314">
        <v>10129.9</v>
      </c>
      <c r="H28" s="314">
        <v>14634.9</v>
      </c>
      <c r="I28" s="317"/>
      <c r="J28" s="345" t="s">
        <v>220</v>
      </c>
      <c r="K28" s="314">
        <v>13980.9</v>
      </c>
      <c r="L28" s="314">
        <v>9377.1</v>
      </c>
      <c r="M28" s="314">
        <v>11507.6</v>
      </c>
      <c r="N28" s="314">
        <v>12084.1</v>
      </c>
      <c r="O28" s="314">
        <v>15644.6</v>
      </c>
      <c r="P28" s="314">
        <v>19745.7</v>
      </c>
      <c r="Q28" s="314">
        <v>22124.2</v>
      </c>
    </row>
    <row r="29" spans="1:17" s="143" customFormat="1" ht="30" customHeight="1" x14ac:dyDescent="0.15">
      <c r="A29" s="345" t="s">
        <v>254</v>
      </c>
      <c r="B29" s="314">
        <v>7111.1</v>
      </c>
      <c r="C29" s="314">
        <v>4106.6000000000004</v>
      </c>
      <c r="D29" s="314">
        <v>4301.1000000000004</v>
      </c>
      <c r="E29" s="314">
        <v>5509</v>
      </c>
      <c r="F29" s="314">
        <v>12880.9</v>
      </c>
      <c r="G29" s="314">
        <v>9619.7999999999993</v>
      </c>
      <c r="H29" s="314">
        <v>9267.7999999999993</v>
      </c>
      <c r="I29" s="317"/>
      <c r="J29" s="345" t="s">
        <v>254</v>
      </c>
      <c r="K29" s="314">
        <v>9211.2999999999993</v>
      </c>
      <c r="L29" s="314">
        <v>15974.4</v>
      </c>
      <c r="M29" s="314">
        <v>18234.900000000001</v>
      </c>
      <c r="N29" s="314">
        <v>15997.3</v>
      </c>
      <c r="O29" s="314">
        <v>15767.9</v>
      </c>
      <c r="P29" s="314">
        <v>22744.2</v>
      </c>
      <c r="Q29" s="314">
        <v>23071</v>
      </c>
    </row>
    <row r="30" spans="1:17" s="143" customFormat="1" ht="30" customHeight="1" x14ac:dyDescent="0.15">
      <c r="A30" s="345" t="s">
        <v>255</v>
      </c>
      <c r="B30" s="314">
        <v>184.1</v>
      </c>
      <c r="C30" s="314">
        <v>1265.3</v>
      </c>
      <c r="D30" s="314">
        <v>343.7</v>
      </c>
      <c r="E30" s="314">
        <v>459.6</v>
      </c>
      <c r="F30" s="314">
        <v>505.5</v>
      </c>
      <c r="G30" s="314">
        <v>735.7</v>
      </c>
      <c r="H30" s="314">
        <v>522.5</v>
      </c>
      <c r="I30" s="317"/>
      <c r="J30" s="345" t="s">
        <v>255</v>
      </c>
      <c r="K30" s="314">
        <v>503.9</v>
      </c>
      <c r="L30" s="314">
        <v>598.79999999999995</v>
      </c>
      <c r="M30" s="314">
        <v>487.5</v>
      </c>
      <c r="N30" s="314">
        <v>390.9</v>
      </c>
      <c r="O30" s="314">
        <v>416.6</v>
      </c>
      <c r="P30" s="314">
        <v>467.3</v>
      </c>
      <c r="Q30" s="314">
        <v>514.9</v>
      </c>
    </row>
    <row r="31" spans="1:17" s="143" customFormat="1" ht="30" customHeight="1" x14ac:dyDescent="0.15">
      <c r="A31" s="345" t="s">
        <v>256</v>
      </c>
      <c r="B31" s="314">
        <v>2145.6999999999998</v>
      </c>
      <c r="C31" s="314">
        <v>1874.2</v>
      </c>
      <c r="D31" s="314">
        <v>2190.6999999999998</v>
      </c>
      <c r="E31" s="314">
        <v>2453.4</v>
      </c>
      <c r="F31" s="314">
        <v>3057.2</v>
      </c>
      <c r="G31" s="314">
        <v>4875.1000000000004</v>
      </c>
      <c r="H31" s="314">
        <v>6019.7</v>
      </c>
      <c r="I31" s="317"/>
      <c r="J31" s="345" t="s">
        <v>256</v>
      </c>
      <c r="K31" s="314">
        <v>5469.8</v>
      </c>
      <c r="L31" s="314">
        <v>11155.1</v>
      </c>
      <c r="M31" s="314">
        <v>13599.3</v>
      </c>
      <c r="N31" s="314">
        <v>16590.8</v>
      </c>
      <c r="O31" s="314">
        <v>19575.900000000001</v>
      </c>
      <c r="P31" s="314">
        <v>19827.900000000001</v>
      </c>
      <c r="Q31" s="314">
        <v>20163.3</v>
      </c>
    </row>
    <row r="32" spans="1:17" s="143" customFormat="1" ht="30" customHeight="1" x14ac:dyDescent="0.15">
      <c r="A32" s="345" t="s">
        <v>245</v>
      </c>
      <c r="B32" s="314">
        <v>529.4</v>
      </c>
      <c r="C32" s="314">
        <v>4369.2</v>
      </c>
      <c r="D32" s="314">
        <v>3707.7</v>
      </c>
      <c r="E32" s="314">
        <v>4229.3999999999996</v>
      </c>
      <c r="F32" s="314">
        <v>4805.8</v>
      </c>
      <c r="G32" s="314">
        <v>8859.6</v>
      </c>
      <c r="H32" s="314">
        <v>10311.5</v>
      </c>
      <c r="I32" s="317"/>
      <c r="J32" s="345" t="s">
        <v>245</v>
      </c>
      <c r="K32" s="314">
        <v>2696.5</v>
      </c>
      <c r="L32" s="314">
        <v>7982.7</v>
      </c>
      <c r="M32" s="314">
        <v>18338.599999999999</v>
      </c>
      <c r="N32" s="314">
        <v>50619.3</v>
      </c>
      <c r="O32" s="314">
        <v>34385</v>
      </c>
      <c r="P32" s="314">
        <v>27579.599999999999</v>
      </c>
      <c r="Q32" s="314">
        <v>28810.3</v>
      </c>
    </row>
    <row r="33" spans="1:18" s="143" customFormat="1" ht="30" customHeight="1" x14ac:dyDescent="0.15">
      <c r="A33" s="345"/>
      <c r="B33" s="314"/>
      <c r="C33" s="314"/>
      <c r="D33" s="314"/>
      <c r="E33" s="314"/>
      <c r="F33" s="314"/>
      <c r="G33" s="314"/>
      <c r="H33" s="314"/>
      <c r="I33" s="317"/>
      <c r="J33" s="345"/>
      <c r="K33" s="314"/>
      <c r="L33" s="314"/>
      <c r="M33" s="314"/>
      <c r="N33" s="314"/>
      <c r="O33" s="314"/>
      <c r="P33" s="314"/>
      <c r="Q33" s="314"/>
    </row>
    <row r="34" spans="1:18" s="143" customFormat="1" ht="30" customHeight="1" x14ac:dyDescent="0.15">
      <c r="A34" s="320" t="s">
        <v>257</v>
      </c>
      <c r="B34" s="314">
        <v>1637.6</v>
      </c>
      <c r="C34" s="314">
        <v>1715</v>
      </c>
      <c r="D34" s="314">
        <v>2106</v>
      </c>
      <c r="E34" s="314">
        <v>2855.3</v>
      </c>
      <c r="F34" s="314">
        <v>3073</v>
      </c>
      <c r="G34" s="314">
        <v>2505</v>
      </c>
      <c r="H34" s="314">
        <v>3005</v>
      </c>
      <c r="I34" s="317"/>
      <c r="J34" s="320" t="s">
        <v>257</v>
      </c>
      <c r="K34" s="314">
        <v>3015</v>
      </c>
      <c r="L34" s="314">
        <v>3100</v>
      </c>
      <c r="M34" s="314">
        <v>8710</v>
      </c>
      <c r="N34" s="314">
        <v>10794.8</v>
      </c>
      <c r="O34" s="314">
        <v>14138.7</v>
      </c>
      <c r="P34" s="314">
        <v>10900.9</v>
      </c>
      <c r="Q34" s="314">
        <v>18130.8</v>
      </c>
    </row>
    <row r="35" spans="1:18" s="143" customFormat="1" ht="30" customHeight="1" x14ac:dyDescent="0.15">
      <c r="A35" s="320" t="s">
        <v>258</v>
      </c>
      <c r="B35" s="314">
        <v>9971.9</v>
      </c>
      <c r="C35" s="314">
        <v>8815.2000000000007</v>
      </c>
      <c r="D35" s="314">
        <v>9317</v>
      </c>
      <c r="E35" s="314">
        <v>9332.2000000000007</v>
      </c>
      <c r="F35" s="314">
        <v>9600.2999999999993</v>
      </c>
      <c r="G35" s="314">
        <v>9856.9</v>
      </c>
      <c r="H35" s="314">
        <v>11311.5</v>
      </c>
      <c r="I35" s="317"/>
      <c r="J35" s="320" t="s">
        <v>258</v>
      </c>
      <c r="K35" s="314">
        <v>11645</v>
      </c>
      <c r="L35" s="314">
        <v>13102</v>
      </c>
      <c r="M35" s="314">
        <v>14443.9</v>
      </c>
      <c r="N35" s="314">
        <v>16096.1</v>
      </c>
      <c r="O35" s="314">
        <v>18256.400000000001</v>
      </c>
      <c r="P35" s="314">
        <v>19613.7</v>
      </c>
      <c r="Q35" s="314">
        <v>22779.7</v>
      </c>
    </row>
    <row r="36" spans="1:18" s="143" customFormat="1" ht="30" customHeight="1" x14ac:dyDescent="0.15">
      <c r="A36" s="320" t="s">
        <v>259</v>
      </c>
      <c r="B36" s="314">
        <v>0</v>
      </c>
      <c r="C36" s="314">
        <v>0</v>
      </c>
      <c r="D36" s="314" t="s">
        <v>351</v>
      </c>
      <c r="E36" s="314" t="s">
        <v>351</v>
      </c>
      <c r="F36" s="314" t="s">
        <v>351</v>
      </c>
      <c r="G36" s="314">
        <v>0</v>
      </c>
      <c r="H36" s="314">
        <v>0</v>
      </c>
      <c r="I36" s="317"/>
      <c r="J36" s="320" t="s">
        <v>259</v>
      </c>
      <c r="K36" s="314">
        <v>0</v>
      </c>
      <c r="L36" s="314">
        <v>47836.3</v>
      </c>
      <c r="M36" s="314">
        <v>46961.3</v>
      </c>
      <c r="N36" s="314">
        <v>61000</v>
      </c>
      <c r="O36" s="314">
        <v>63491.5</v>
      </c>
      <c r="P36" s="314">
        <v>71000</v>
      </c>
      <c r="Q36" s="314">
        <v>74500</v>
      </c>
    </row>
    <row r="37" spans="1:18" s="143" customFormat="1" ht="30" customHeight="1" x14ac:dyDescent="0.15">
      <c r="A37" s="320" t="s">
        <v>260</v>
      </c>
      <c r="B37" s="314">
        <v>0</v>
      </c>
      <c r="C37" s="314">
        <v>0</v>
      </c>
      <c r="D37" s="314" t="s">
        <v>351</v>
      </c>
      <c r="E37" s="314" t="s">
        <v>351</v>
      </c>
      <c r="F37" s="314" t="s">
        <v>351</v>
      </c>
      <c r="G37" s="314">
        <v>0</v>
      </c>
      <c r="H37" s="314">
        <v>0</v>
      </c>
      <c r="I37" s="317"/>
      <c r="J37" s="320" t="s">
        <v>260</v>
      </c>
      <c r="K37" s="314">
        <v>0</v>
      </c>
      <c r="L37" s="314" t="s">
        <v>351</v>
      </c>
      <c r="M37" s="314">
        <v>0</v>
      </c>
      <c r="N37" s="314">
        <v>0</v>
      </c>
      <c r="O37" s="314">
        <v>0</v>
      </c>
      <c r="P37" s="314">
        <v>0</v>
      </c>
      <c r="Q37" s="314">
        <v>0</v>
      </c>
    </row>
    <row r="38" spans="1:18" s="143" customFormat="1" ht="30" customHeight="1" x14ac:dyDescent="0.15">
      <c r="A38" s="320" t="s">
        <v>225</v>
      </c>
      <c r="B38" s="314">
        <v>7028.5</v>
      </c>
      <c r="C38" s="314">
        <v>9423.6</v>
      </c>
      <c r="D38" s="314">
        <v>15217.5</v>
      </c>
      <c r="E38" s="314">
        <v>21769.3</v>
      </c>
      <c r="F38" s="314">
        <v>13689.7</v>
      </c>
      <c r="G38" s="314">
        <v>0</v>
      </c>
      <c r="H38" s="314">
        <v>39115.300000000003</v>
      </c>
      <c r="I38" s="317"/>
      <c r="J38" s="320" t="s">
        <v>225</v>
      </c>
      <c r="K38" s="314">
        <v>39866.400000000001</v>
      </c>
      <c r="L38" s="314" t="s">
        <v>351</v>
      </c>
      <c r="M38" s="314">
        <v>0</v>
      </c>
      <c r="N38" s="314">
        <v>0</v>
      </c>
      <c r="O38" s="314">
        <v>0</v>
      </c>
      <c r="P38" s="314">
        <v>0</v>
      </c>
      <c r="Q38" s="314">
        <v>0</v>
      </c>
    </row>
    <row r="39" spans="1:18" s="143" customFormat="1" ht="30" customHeight="1" x14ac:dyDescent="0.15">
      <c r="A39" s="320" t="s">
        <v>261</v>
      </c>
      <c r="B39" s="314">
        <v>0</v>
      </c>
      <c r="C39" s="314">
        <v>0</v>
      </c>
      <c r="D39" s="314" t="s">
        <v>351</v>
      </c>
      <c r="E39" s="314" t="s">
        <v>351</v>
      </c>
      <c r="F39" s="314" t="s">
        <v>351</v>
      </c>
      <c r="G39" s="314">
        <v>0</v>
      </c>
      <c r="H39" s="314">
        <v>0</v>
      </c>
      <c r="I39" s="317"/>
      <c r="J39" s="320" t="s">
        <v>261</v>
      </c>
      <c r="K39" s="314">
        <v>0</v>
      </c>
      <c r="L39" s="314" t="s">
        <v>351</v>
      </c>
      <c r="M39" s="314">
        <v>0</v>
      </c>
      <c r="N39" s="314">
        <v>0</v>
      </c>
      <c r="O39" s="314">
        <v>0</v>
      </c>
      <c r="P39" s="314">
        <v>0</v>
      </c>
      <c r="Q39" s="314">
        <v>0</v>
      </c>
    </row>
    <row r="40" spans="1:18" s="143" customFormat="1" ht="30" customHeight="1" x14ac:dyDescent="0.15">
      <c r="A40" s="362" t="s">
        <v>357</v>
      </c>
      <c r="B40" s="317" t="s">
        <v>315</v>
      </c>
      <c r="C40" s="317" t="s">
        <v>316</v>
      </c>
      <c r="D40" s="317" t="s">
        <v>317</v>
      </c>
      <c r="E40" s="317" t="s">
        <v>329</v>
      </c>
      <c r="F40" s="317" t="s">
        <v>350</v>
      </c>
      <c r="G40" s="317">
        <v>0</v>
      </c>
      <c r="H40" s="317">
        <v>29166.799999999999</v>
      </c>
      <c r="I40" s="317"/>
      <c r="J40" s="362" t="s">
        <v>357</v>
      </c>
      <c r="K40" s="317">
        <v>80389.5</v>
      </c>
      <c r="L40" s="317">
        <v>185610.3</v>
      </c>
      <c r="M40" s="317">
        <v>135029.9</v>
      </c>
      <c r="N40" s="317">
        <v>125286.2</v>
      </c>
      <c r="O40" s="317">
        <v>130935.5</v>
      </c>
      <c r="P40" s="317">
        <v>149947</v>
      </c>
      <c r="Q40" s="317">
        <v>258756.7</v>
      </c>
    </row>
    <row r="41" spans="1:18" ht="30" customHeight="1" x14ac:dyDescent="0.3">
      <c r="A41" s="77"/>
      <c r="B41" s="13"/>
      <c r="C41" s="13"/>
      <c r="D41" s="13"/>
      <c r="E41" s="13"/>
      <c r="F41" s="13"/>
      <c r="G41" s="13"/>
      <c r="H41" s="13"/>
      <c r="I41" s="13"/>
      <c r="J41" s="77"/>
      <c r="K41" s="13"/>
      <c r="L41" s="13"/>
      <c r="M41" s="13"/>
      <c r="N41" s="13"/>
      <c r="O41" s="13"/>
      <c r="P41" s="13"/>
      <c r="Q41" s="13"/>
    </row>
    <row r="42" spans="1:18" ht="20.100000000000001" customHeight="1" x14ac:dyDescent="0.3">
      <c r="A42" s="167" t="s">
        <v>353</v>
      </c>
      <c r="B42" s="94"/>
      <c r="C42" s="94"/>
      <c r="D42" s="94"/>
      <c r="E42" s="94"/>
      <c r="F42" s="94"/>
      <c r="G42" s="94"/>
      <c r="H42" s="360" t="s">
        <v>367</v>
      </c>
      <c r="I42" s="94"/>
      <c r="J42" s="167" t="s">
        <v>353</v>
      </c>
      <c r="K42" s="94"/>
      <c r="L42" s="94"/>
      <c r="M42" s="94"/>
      <c r="N42" s="94"/>
      <c r="O42" s="94"/>
      <c r="P42" s="94"/>
      <c r="Q42" s="94"/>
    </row>
    <row r="43" spans="1:18" s="132" customFormat="1" ht="20.100000000000001" customHeight="1" x14ac:dyDescent="0.3">
      <c r="A43" s="112"/>
      <c r="C43" s="172"/>
      <c r="D43" s="80"/>
      <c r="F43" s="173"/>
      <c r="G43" s="173"/>
      <c r="H43" s="173"/>
      <c r="I43" s="173"/>
      <c r="J43" s="174" t="s">
        <v>360</v>
      </c>
      <c r="K43" s="165" t="s">
        <v>361</v>
      </c>
      <c r="L43" s="173"/>
      <c r="M43" s="173"/>
      <c r="N43" s="173"/>
      <c r="O43" s="173"/>
      <c r="P43" s="173"/>
      <c r="Q43" s="175"/>
    </row>
    <row r="44" spans="1:18" ht="20.100000000000001" customHeight="1" x14ac:dyDescent="0.25">
      <c r="A44" s="435"/>
      <c r="B44" s="435"/>
      <c r="C44" s="435"/>
      <c r="D44" s="435"/>
      <c r="E44" s="435"/>
      <c r="G44" s="166"/>
      <c r="I44" s="166"/>
      <c r="J44" s="164" t="s">
        <v>358</v>
      </c>
      <c r="K44" s="162" t="s">
        <v>362</v>
      </c>
      <c r="M44" s="166"/>
      <c r="N44" s="166"/>
      <c r="O44" s="166"/>
      <c r="P44" s="166"/>
      <c r="Q44" s="132"/>
    </row>
    <row r="45" spans="1:18" ht="20.100000000000001" customHeight="1" x14ac:dyDescent="0.25">
      <c r="A45" s="84"/>
      <c r="B45" s="84"/>
      <c r="C45" s="84"/>
      <c r="D45" s="84"/>
      <c r="E45" s="84"/>
      <c r="F45" s="84"/>
      <c r="G45" s="122"/>
      <c r="I45" s="122"/>
      <c r="J45" s="164" t="s">
        <v>359</v>
      </c>
      <c r="K45" s="44" t="s">
        <v>363</v>
      </c>
      <c r="M45" s="122"/>
      <c r="N45" s="122"/>
      <c r="O45" s="122"/>
      <c r="P45" s="36"/>
      <c r="Q45" s="132"/>
      <c r="R45" s="85"/>
    </row>
    <row r="46" spans="1:18" ht="20.100000000000001" customHeight="1" x14ac:dyDescent="0.2">
      <c r="B46" s="84"/>
      <c r="C46" s="84"/>
      <c r="F46" s="84"/>
      <c r="G46" s="84"/>
      <c r="H46" s="84"/>
      <c r="I46" s="160"/>
      <c r="M46" s="84"/>
      <c r="N46" s="84"/>
      <c r="O46" s="84"/>
      <c r="P46" s="84"/>
      <c r="R46" s="85"/>
    </row>
    <row r="47" spans="1:18" ht="20.100000000000001" customHeight="1" x14ac:dyDescent="0.25">
      <c r="G47" s="83"/>
      <c r="Q47" s="84"/>
    </row>
    <row r="48" spans="1:18" ht="20.100000000000001" customHeight="1" x14ac:dyDescent="0.25">
      <c r="G48" s="83"/>
      <c r="Q48" s="84"/>
    </row>
    <row r="49" spans="1:17" ht="20.100000000000001" customHeight="1" x14ac:dyDescent="0.25">
      <c r="G49" s="83"/>
      <c r="Q49" s="84"/>
    </row>
    <row r="50" spans="1:17" ht="20.100000000000001" customHeight="1" x14ac:dyDescent="0.25">
      <c r="G50" s="83"/>
      <c r="Q50" s="84"/>
    </row>
    <row r="51" spans="1:17" ht="20.100000000000001" customHeight="1" x14ac:dyDescent="0.25">
      <c r="G51" s="83"/>
      <c r="Q51" s="84"/>
    </row>
    <row r="52" spans="1:17" ht="20.100000000000001" customHeight="1" x14ac:dyDescent="0.25">
      <c r="G52" s="83"/>
      <c r="Q52" s="84"/>
    </row>
    <row r="53" spans="1:17" ht="20.100000000000001" customHeight="1" x14ac:dyDescent="0.25">
      <c r="G53" s="83"/>
      <c r="Q53" s="84"/>
    </row>
    <row r="54" spans="1:17" ht="20.100000000000001" customHeight="1" x14ac:dyDescent="0.3">
      <c r="A54" s="438">
        <v>130</v>
      </c>
      <c r="B54" s="438"/>
      <c r="C54" s="438"/>
      <c r="D54" s="438"/>
      <c r="E54" s="438"/>
      <c r="F54" s="438"/>
      <c r="G54" s="438"/>
      <c r="H54" s="438"/>
      <c r="I54" s="157"/>
      <c r="J54" s="438">
        <v>131</v>
      </c>
      <c r="K54" s="438"/>
      <c r="L54" s="438"/>
      <c r="M54" s="438"/>
      <c r="N54" s="438"/>
      <c r="O54" s="438"/>
      <c r="P54" s="438"/>
      <c r="Q54" s="438"/>
    </row>
    <row r="55" spans="1:17" x14ac:dyDescent="0.2">
      <c r="A55" s="35"/>
      <c r="D55" s="35"/>
      <c r="J55" s="35"/>
    </row>
    <row r="417" spans="11:11" x14ac:dyDescent="0.2">
      <c r="K417" s="70" t="s">
        <v>104</v>
      </c>
    </row>
    <row r="418" spans="11:11" x14ac:dyDescent="0.2">
      <c r="K418" s="71" t="s">
        <v>231</v>
      </c>
    </row>
    <row r="420" spans="11:11" x14ac:dyDescent="0.2">
      <c r="K420" s="70" t="s">
        <v>104</v>
      </c>
    </row>
  </sheetData>
  <mergeCells count="7">
    <mergeCell ref="A54:H54"/>
    <mergeCell ref="A44:E44"/>
    <mergeCell ref="A3:H3"/>
    <mergeCell ref="A4:H4"/>
    <mergeCell ref="J3:Q3"/>
    <mergeCell ref="J4:Q4"/>
    <mergeCell ref="J54:Q54"/>
  </mergeCells>
  <printOptions horizontalCentered="1" gridLinesSet="0"/>
  <pageMargins left="0.19685039370078741" right="0.19685039370078741" top="0.19685039370078741" bottom="0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65</vt:i4>
      </vt:variant>
    </vt:vector>
  </HeadingPairs>
  <TitlesOfParts>
    <vt:vector size="85" baseType="lpstr">
      <vt:lpstr>7.01 a</vt:lpstr>
      <vt:lpstr>7.01 b</vt:lpstr>
      <vt:lpstr>7.01 c</vt:lpstr>
      <vt:lpstr>7.02 a</vt:lpstr>
      <vt:lpstr>7.02 b</vt:lpstr>
      <vt:lpstr>7.02 c-</vt:lpstr>
      <vt:lpstr>7.02 d</vt:lpstr>
      <vt:lpstr>7.02 e</vt:lpstr>
      <vt:lpstr>7.02 f</vt:lpstr>
      <vt:lpstr>7.03  -a </vt:lpstr>
      <vt:lpstr>7.03 - b</vt:lpstr>
      <vt:lpstr>7.03 - c</vt:lpstr>
      <vt:lpstr>7.03 - d</vt:lpstr>
      <vt:lpstr>7.03 - e</vt:lpstr>
      <vt:lpstr>7.03 - f</vt:lpstr>
      <vt:lpstr>7.04 a</vt:lpstr>
      <vt:lpstr>7.04 b</vt:lpstr>
      <vt:lpstr>7.04 - c</vt:lpstr>
      <vt:lpstr>7.04 - d</vt:lpstr>
      <vt:lpstr>7.04 - e</vt:lpstr>
      <vt:lpstr>'7.04 - c'!\K</vt:lpstr>
      <vt:lpstr>'7.04 - d'!\K</vt:lpstr>
      <vt:lpstr>'7.04 - e'!\K</vt:lpstr>
      <vt:lpstr>'7.04 b'!\K</vt:lpstr>
      <vt:lpstr>'7.01 b'!\M</vt:lpstr>
      <vt:lpstr>'7.01 c'!\M</vt:lpstr>
      <vt:lpstr>'7.02 a'!\M</vt:lpstr>
      <vt:lpstr>'7.02 c-'!\M</vt:lpstr>
      <vt:lpstr>'7.02 d'!\M</vt:lpstr>
      <vt:lpstr>'7.04 a'!\M</vt:lpstr>
      <vt:lpstr>'7.04 b'!\M</vt:lpstr>
      <vt:lpstr>\M</vt:lpstr>
      <vt:lpstr>'7.03 - b'!\Z</vt:lpstr>
      <vt:lpstr>'7.03 - c'!\Z</vt:lpstr>
      <vt:lpstr>'7.03 - d'!\Z</vt:lpstr>
      <vt:lpstr>'7.03 - e'!\Z</vt:lpstr>
      <vt:lpstr>'7.03 - f'!\Z</vt:lpstr>
      <vt:lpstr>'7.04 - c'!\Z</vt:lpstr>
      <vt:lpstr>'7.04 - e'!\Z</vt:lpstr>
      <vt:lpstr>'7.04 b'!\Z</vt:lpstr>
      <vt:lpstr>'7.01 b'!K</vt:lpstr>
      <vt:lpstr>'7.01 c'!K</vt:lpstr>
      <vt:lpstr>'7.02 a'!K</vt:lpstr>
      <vt:lpstr>K</vt:lpstr>
      <vt:lpstr>'7.01 a'!Print_Area</vt:lpstr>
      <vt:lpstr>'7.01 b'!Print_Area</vt:lpstr>
      <vt:lpstr>'7.01 c'!Print_Area</vt:lpstr>
      <vt:lpstr>'7.02 a'!Print_Area</vt:lpstr>
      <vt:lpstr>'7.02 b'!Print_Area</vt:lpstr>
      <vt:lpstr>'7.02 c-'!Print_Area</vt:lpstr>
      <vt:lpstr>'7.02 d'!Print_Area</vt:lpstr>
      <vt:lpstr>'7.02 e'!Print_Area</vt:lpstr>
      <vt:lpstr>'7.02 f'!Print_Area</vt:lpstr>
      <vt:lpstr>'7.03  -a '!Print_Area</vt:lpstr>
      <vt:lpstr>'7.03 - b'!Print_Area</vt:lpstr>
      <vt:lpstr>'7.03 - c'!Print_Area</vt:lpstr>
      <vt:lpstr>'7.03 - d'!Print_Area</vt:lpstr>
      <vt:lpstr>'7.03 - f'!Print_Area</vt:lpstr>
      <vt:lpstr>'7.04 - c'!Print_Area</vt:lpstr>
      <vt:lpstr>'7.04 - d'!Print_Area</vt:lpstr>
      <vt:lpstr>'7.04 - e'!Print_Area</vt:lpstr>
      <vt:lpstr>'7.04 a'!Print_Area</vt:lpstr>
      <vt:lpstr>'7.04 b'!Print_Area</vt:lpstr>
      <vt:lpstr>'7.01 a'!Print_Area_MI</vt:lpstr>
      <vt:lpstr>'7.01 b'!Print_Area_MI</vt:lpstr>
      <vt:lpstr>'7.01 c'!Print_Area_MI</vt:lpstr>
      <vt:lpstr>'7.02 a'!Print_Area_MI</vt:lpstr>
      <vt:lpstr>'7.02 b'!Print_Area_MI</vt:lpstr>
      <vt:lpstr>'7.02 c-'!Print_Area_MI</vt:lpstr>
      <vt:lpstr>'7.02 d'!Print_Area_MI</vt:lpstr>
      <vt:lpstr>'7.02 e'!Print_Area_MI</vt:lpstr>
      <vt:lpstr>'7.02 f'!Print_Area_MI</vt:lpstr>
      <vt:lpstr>'7.03  -a '!Print_Area_MI</vt:lpstr>
      <vt:lpstr>'7.03 - c'!Print_Area_MI</vt:lpstr>
      <vt:lpstr>'7.03 - d'!Print_Area_MI</vt:lpstr>
      <vt:lpstr>'7.03 - e'!Print_Area_MI</vt:lpstr>
      <vt:lpstr>'7.03 - f'!Print_Area_MI</vt:lpstr>
      <vt:lpstr>'7.04 - c'!Print_Area_MI</vt:lpstr>
      <vt:lpstr>'7.04 - d'!Print_Area_MI</vt:lpstr>
      <vt:lpstr>'7.04 - e'!Print_Area_MI</vt:lpstr>
      <vt:lpstr>'7.04 a'!Print_Area_MI</vt:lpstr>
      <vt:lpstr>'7.03 - c'!Print_Titles</vt:lpstr>
      <vt:lpstr>'7.03 - d'!Print_Titles</vt:lpstr>
      <vt:lpstr>'7.03 - e'!Print_Titles</vt:lpstr>
      <vt:lpstr>'7.03 - f'!Print_Titles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SYED ZAFAR HUSSAIN RIZVI</dc:creator>
  <cp:lastModifiedBy>Windows User</cp:lastModifiedBy>
  <cp:lastPrinted>2022-10-14T18:35:25Z</cp:lastPrinted>
  <dcterms:created xsi:type="dcterms:W3CDTF">2022-01-27T09:24:32Z</dcterms:created>
  <dcterms:modified xsi:type="dcterms:W3CDTF">2022-10-18T13:08:33Z</dcterms:modified>
</cp:coreProperties>
</file>